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1760"/>
  </bookViews>
  <sheets>
    <sheet name="Форма 6." sheetId="1" r:id="rId1"/>
  </sheets>
  <definedNames>
    <definedName name="_xlnm._FilterDatabase" localSheetId="0" hidden="1">'Форма 6.'!$A$18:$AN$18</definedName>
    <definedName name="_xlnm.Print_Area" localSheetId="0">'Форма 6.'!$A$1:$AN$183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103" i="1"/>
  <c r="Z104"/>
  <c r="Z105"/>
  <c r="Z106"/>
  <c r="Z107"/>
  <c r="Z108"/>
  <c r="Z109"/>
  <c r="Z110"/>
  <c r="Z111"/>
  <c r="Z112"/>
  <c r="Z113"/>
  <c r="Z114"/>
  <c r="Z115"/>
  <c r="Z116"/>
  <c r="Z117"/>
  <c r="Z118"/>
  <c r="Z102"/>
  <c r="AL173"/>
  <c r="AI136"/>
  <c r="AI24" s="1"/>
  <c r="AL172"/>
  <c r="AL171"/>
  <c r="AI28"/>
  <c r="AI21" s="1"/>
  <c r="AI29"/>
  <c r="AI30"/>
  <c r="AL106"/>
  <c r="AL105"/>
  <c r="AL104"/>
  <c r="AL103"/>
  <c r="AL102"/>
  <c r="AK30"/>
  <c r="AK29" s="1"/>
  <c r="AK28" s="1"/>
  <c r="AK21" s="1"/>
  <c r="AK24" s="1"/>
  <c r="AK136"/>
  <c r="AK71"/>
  <c r="AK70" s="1"/>
  <c r="AK66" s="1"/>
  <c r="AL30" l="1"/>
  <c r="AL29" s="1"/>
  <c r="AL28" s="1"/>
  <c r="AL136"/>
  <c r="AL24" s="1"/>
  <c r="AK22"/>
  <c r="AK19" s="1"/>
  <c r="AI27"/>
  <c r="W24"/>
  <c r="W136"/>
  <c r="Z167"/>
  <c r="Z168"/>
  <c r="Z169"/>
  <c r="Z166"/>
  <c r="W30"/>
  <c r="W29" s="1"/>
  <c r="W28" s="1"/>
  <c r="W21" s="1"/>
  <c r="Z101"/>
  <c r="Z100"/>
  <c r="Z99"/>
  <c r="Z98"/>
  <c r="Y136"/>
  <c r="Y24" s="1"/>
  <c r="Y71"/>
  <c r="Y22" s="1"/>
  <c r="Z136" l="1"/>
  <c r="Z24" s="1"/>
  <c r="AK27"/>
  <c r="Z30"/>
  <c r="Z29" s="1"/>
  <c r="Z28" s="1"/>
  <c r="Z21" s="1"/>
  <c r="W19"/>
  <c r="W27"/>
  <c r="Y70"/>
  <c r="Y66" s="1"/>
  <c r="Y27" s="1"/>
  <c r="Y21" s="1"/>
  <c r="Y19" s="1"/>
  <c r="J20"/>
  <c r="M136"/>
  <c r="M24" s="1"/>
  <c r="G136"/>
  <c r="K30"/>
  <c r="K29" s="1"/>
  <c r="K28" s="1"/>
  <c r="K27" s="1"/>
  <c r="K21" s="1"/>
  <c r="K19" s="1"/>
  <c r="N38"/>
  <c r="N35"/>
  <c r="N33"/>
  <c r="N31"/>
  <c r="Z19" l="1"/>
  <c r="Z27"/>
  <c r="N30"/>
  <c r="N29" s="1"/>
  <c r="N28" s="1"/>
  <c r="N27" s="1"/>
  <c r="N21" s="1"/>
  <c r="N19" s="1"/>
  <c r="M30"/>
  <c r="M29" s="1"/>
  <c r="M28" s="1"/>
  <c r="M71"/>
  <c r="M70" s="1"/>
  <c r="M66" s="1"/>
  <c r="M22" s="1"/>
  <c r="M27" l="1"/>
  <c r="M21" s="1"/>
  <c r="T136"/>
  <c r="T24" s="1"/>
  <c r="AB22"/>
  <c r="AB24"/>
  <c r="Q21"/>
  <c r="R21"/>
  <c r="S21"/>
  <c r="T21"/>
  <c r="U21"/>
  <c r="P21"/>
  <c r="P22"/>
  <c r="P24"/>
  <c r="P70"/>
  <c r="R71"/>
  <c r="R70" s="1"/>
  <c r="R66" s="1"/>
  <c r="S71"/>
  <c r="S70" s="1"/>
  <c r="S66" s="1"/>
  <c r="T71"/>
  <c r="T70" s="1"/>
  <c r="T66" s="1"/>
  <c r="U71"/>
  <c r="U70" s="1"/>
  <c r="Q71"/>
  <c r="Q70" s="1"/>
  <c r="Q66" s="1"/>
  <c r="AB70"/>
  <c r="AD71"/>
  <c r="AD70" s="1"/>
  <c r="AD66" s="1"/>
  <c r="AD22" s="1"/>
  <c r="AE71"/>
  <c r="AE70" s="1"/>
  <c r="AE66" s="1"/>
  <c r="AE22" s="1"/>
  <c r="AF71"/>
  <c r="AF70" s="1"/>
  <c r="AF66" s="1"/>
  <c r="AF22" s="1"/>
  <c r="AC71"/>
  <c r="AC70" s="1"/>
  <c r="AC66" s="1"/>
  <c r="AC22" s="1"/>
  <c r="AB28"/>
  <c r="AB21" s="1"/>
  <c r="AB19" s="1"/>
  <c r="AB29"/>
  <c r="AD30"/>
  <c r="AD29" s="1"/>
  <c r="AD28" s="1"/>
  <c r="AD21" s="1"/>
  <c r="AE30"/>
  <c r="AE29" s="1"/>
  <c r="AE28" s="1"/>
  <c r="AE21" s="1"/>
  <c r="AF30"/>
  <c r="AF29" s="1"/>
  <c r="AF28" s="1"/>
  <c r="AF21" s="1"/>
  <c r="AG30"/>
  <c r="AG29" s="1"/>
  <c r="AG28" s="1"/>
  <c r="AG21" s="1"/>
  <c r="AC30"/>
  <c r="AC29" s="1"/>
  <c r="AC28" s="1"/>
  <c r="AC21" s="1"/>
  <c r="D22"/>
  <c r="AG136"/>
  <c r="AG24" s="1"/>
  <c r="AF136"/>
  <c r="AF24" s="1"/>
  <c r="AE136"/>
  <c r="AE24" s="1"/>
  <c r="AD136"/>
  <c r="AD24" s="1"/>
  <c r="AC136"/>
  <c r="AC24" s="1"/>
  <c r="U136"/>
  <c r="U24" s="1"/>
  <c r="S136"/>
  <c r="S24" s="1"/>
  <c r="R136"/>
  <c r="R24" s="1"/>
  <c r="Q136"/>
  <c r="Q24" s="1"/>
  <c r="F136"/>
  <c r="H136"/>
  <c r="I136"/>
  <c r="I24" s="1"/>
  <c r="E136"/>
  <c r="D136"/>
  <c r="D24" s="1"/>
  <c r="I70"/>
  <c r="D70"/>
  <c r="F71"/>
  <c r="F70" s="1"/>
  <c r="F66" s="1"/>
  <c r="F22" s="1"/>
  <c r="G71"/>
  <c r="G70" s="1"/>
  <c r="G66" s="1"/>
  <c r="G22" s="1"/>
  <c r="H71"/>
  <c r="H70" s="1"/>
  <c r="H66" s="1"/>
  <c r="H22" s="1"/>
  <c r="I71"/>
  <c r="E71"/>
  <c r="E70" s="1"/>
  <c r="E66" s="1"/>
  <c r="E22" s="1"/>
  <c r="I21"/>
  <c r="D21"/>
  <c r="D28"/>
  <c r="F30"/>
  <c r="F29" s="1"/>
  <c r="F28" s="1"/>
  <c r="G30"/>
  <c r="G29" s="1"/>
  <c r="G28" s="1"/>
  <c r="H30"/>
  <c r="H29" s="1"/>
  <c r="H28" s="1"/>
  <c r="I30"/>
  <c r="I29" s="1"/>
  <c r="I28" s="1"/>
  <c r="E30"/>
  <c r="E29" s="1"/>
  <c r="E28" s="1"/>
  <c r="AB27" l="1"/>
  <c r="G27"/>
  <c r="G21" s="1"/>
  <c r="M19"/>
  <c r="E27"/>
  <c r="E21" s="1"/>
  <c r="F27"/>
  <c r="F21" s="1"/>
  <c r="H27"/>
  <c r="H21" s="1"/>
  <c r="AC19"/>
  <c r="AF19"/>
  <c r="AE19"/>
  <c r="AD19"/>
  <c r="AF27"/>
  <c r="AC27"/>
  <c r="AE27"/>
  <c r="AD27"/>
  <c r="T22"/>
  <c r="T19" s="1"/>
  <c r="T27"/>
  <c r="Q22"/>
  <c r="Q19" s="1"/>
  <c r="Q27"/>
  <c r="S22"/>
  <c r="S19" s="1"/>
  <c r="S27"/>
  <c r="R22"/>
  <c r="R19" s="1"/>
  <c r="R27"/>
  <c r="H24"/>
  <c r="G24"/>
  <c r="F24"/>
  <c r="F19" s="1"/>
  <c r="E24"/>
  <c r="E19" l="1"/>
  <c r="G19"/>
  <c r="H19"/>
  <c r="AL21"/>
  <c r="AL19" s="1"/>
  <c r="AL27" s="1"/>
  <c r="AI19"/>
</calcChain>
</file>

<file path=xl/sharedStrings.xml><?xml version="1.0" encoding="utf-8"?>
<sst xmlns="http://schemas.openxmlformats.org/spreadsheetml/2006/main" count="2882" uniqueCount="387">
  <si>
    <t>Приложение  № 6</t>
  </si>
  <si>
    <t>к приказу Минэнерго России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</si>
  <si>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</si>
  <si>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</si>
  <si>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</si>
  <si>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</si>
  <si>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</si>
  <si>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</si>
  <si>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</si>
  <si>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</si>
  <si>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2018 год</t>
  </si>
  <si>
    <t>2019 год</t>
  </si>
  <si>
    <t>Утвержденный план</t>
  </si>
  <si>
    <t>Факт</t>
  </si>
  <si>
    <t>Предложение по корректировке утвержденного плана</t>
  </si>
  <si>
    <t>Квартал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</si>
  <si>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</si>
  <si>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</si>
  <si>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</si>
  <si>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</si>
  <si>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</si>
  <si>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</si>
  <si>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</si>
  <si>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</si>
  <si>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</si>
  <si>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</si>
  <si>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</si>
  <si>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</si>
  <si>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</si>
  <si>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</si>
  <si>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</si>
  <si>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</si>
  <si>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</si>
  <si>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</si>
  <si>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</si>
  <si>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</si>
  <si>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</si>
  <si>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</si>
  <si>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</si>
  <si>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</si>
  <si>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</si>
  <si>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</si>
  <si>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</si>
  <si>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</si>
  <si>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</si>
  <si>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</si>
  <si>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</si>
  <si>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</si>
  <si>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</si>
  <si>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</si>
  <si>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</si>
  <si>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</si>
  <si>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</si>
  <si>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</si>
  <si>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</si>
  <si>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</si>
  <si>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</si>
  <si>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6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</si>
  <si>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</si>
  <si>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</si>
  <si>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</si>
  <si>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</si>
  <si>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</si>
  <si>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</si>
  <si>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</si>
  <si>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</si>
  <si>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</si>
  <si>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</si>
  <si>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</si>
  <si>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</si>
  <si>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</si>
  <si>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</si>
  <si>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</si>
  <si>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</si>
  <si>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</si>
  <si>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</si>
  <si>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</si>
  <si>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</si>
  <si>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</si>
  <si>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</si>
  <si>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</si>
  <si>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IV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</si>
  <si>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</si>
  <si>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</si>
  <si>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</si>
  <si>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</si>
  <si>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</si>
  <si>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</si>
  <si>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</si>
  <si>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</si>
  <si>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</si>
  <si>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</si>
  <si>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</si>
  <si>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</si>
  <si>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</si>
  <si>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</si>
  <si>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</si>
  <si>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</si>
  <si>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</si>
  <si>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</si>
  <si>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</si>
  <si>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</si>
  <si>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</si>
  <si>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</si>
  <si>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</si>
  <si>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</si>
  <si>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</si>
  <si>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</si>
  <si>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</si>
  <si>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</si>
  <si>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</si>
  <si>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</si>
  <si>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</si>
  <si>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</si>
  <si>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</si>
  <si>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</si>
  <si>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</si>
  <si>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</si>
  <si>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</si>
  <si>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</si>
  <si>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</si>
  <si>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</si>
  <si>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</si>
  <si>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</si>
  <si>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</si>
  <si>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</si>
  <si>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</si>
  <si>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</si>
  <si>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</si>
  <si>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</si>
  <si>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</si>
  <si>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</si>
  <si>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</si>
  <si>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</si>
  <si>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</si>
  <si>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</si>
  <si>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</si>
  <si>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</si>
  <si>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</si>
  <si>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</si>
  <si>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</si>
  <si>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</si>
  <si>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</si>
  <si>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</si>
  <si>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</si>
  <si>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</si>
  <si>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</si>
  <si>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</si>
  <si>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</si>
  <si>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</si>
  <si>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</si>
  <si>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</si>
  <si>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</si>
  <si>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</si>
  <si>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</si>
  <si>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</si>
  <si>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</si>
  <si>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2017 году</t>
  </si>
  <si>
    <t>ООО "Сетевая компания"</t>
  </si>
  <si>
    <t>1.1.1.1.1</t>
  </si>
  <si>
    <t>Строительство КТПк-10/0,4/400 кВА на пересечении ул. Сочинская, Белорецкая в мкр. "Южный", с. Иглино</t>
  </si>
  <si>
    <t>1.1.1.1.2</t>
  </si>
  <si>
    <t>Строительство ВЛЗ-10 кВ в мкр. "Южный" в целях присоединения КТПк-10/0,4 кВ устанавливаемой на пересечении ул. Сочинская, Белорецкая, с. Иглино</t>
  </si>
  <si>
    <t>1.1.1.1.3</t>
  </si>
  <si>
    <t>Строительство КТПк-10/0,4/400 кВА на пересечении ул. Сочинская, Достоевского в мкр. "Южный", с. Иглино</t>
  </si>
  <si>
    <t>1.1.1.1.4</t>
  </si>
  <si>
    <t>Строительство ВЛЗ-10 кВ в мкр. "Южный" в целях присоединения КТПк-10/0,4 кВ устанавливаемой на пересечении ул. Сочинская, Достоевского, с. Иглино</t>
  </si>
  <si>
    <t>1.1.1.1.5</t>
  </si>
  <si>
    <t>Строительство КТПк-10/0,4/400 кВА на пересечении ул. Салаватская, Дзержинского в мкр. "Южный", с. Иглино</t>
  </si>
  <si>
    <t>1.1.1.1.6</t>
  </si>
  <si>
    <t>Строительство ВЛЗ-10 кВ в мкр. "Южный" в целях присоединения КТПк-10/0,4 кВ устанавливаемой на пересечении ул. Салаватская, Дзержинского, с. Иглино</t>
  </si>
  <si>
    <t>1.1.1.1.7</t>
  </si>
  <si>
    <t>Строительство ВЛЗ-10 кВ в мкр. "Южный" в целях присоединения КТПк-10/0,4 кВ устанавливаемой на пересечении ул. Салаватская, Благоварская, с. Иглино</t>
  </si>
  <si>
    <t>1.1.1.1.8</t>
  </si>
  <si>
    <t>Строительство КТПк-10/0,4/400 кВА на  ул.Журавлиная", с. Иглино</t>
  </si>
  <si>
    <t>1.1.1.1.9</t>
  </si>
  <si>
    <t>Строительство ВЛЗ-10 кВ " в целях присоединения КТПк-10/0,4 кВ устанавливаемой на ул. Журавлиная, с. Иглино</t>
  </si>
  <si>
    <t>1.1.1.1.10</t>
  </si>
  <si>
    <t>Строительство КТПк-10/0,4/400 кВА на пересечении ул. Салаватская, Благоварская в мкр. "Южный", с. Иглино</t>
  </si>
  <si>
    <t>1.1.1.1.11</t>
  </si>
  <si>
    <t>Строительство КТПк-10/0,4/400 кВА на пересечении ул. Дзержинского, Губайдуллина в мкр. "Южный", с. Иглино</t>
  </si>
  <si>
    <t>1.1.1.1.12</t>
  </si>
  <si>
    <t>Строительство КТПк-10/0,4/400 кВА на ул. Ленина, с. Иглино</t>
  </si>
  <si>
    <t>1.1.1.1.13</t>
  </si>
  <si>
    <t>Строительство КТПк-10/0,4/250 кВА на пер. Пархоменко, с. Иглино</t>
  </si>
  <si>
    <t>1.1.1.1.14</t>
  </si>
  <si>
    <t>Строительствов ВЛЗ-10 кВ в мкр. "Южный" для подключения КТПк-10/0,4 кВ, устанавливаемой на пересечении ул. Дзержинского, Губайдуллина , с. Иглино</t>
  </si>
  <si>
    <t>1.1.1.1.15</t>
  </si>
  <si>
    <t>Строительствов ВЛЗ-10 кВ  для подключения КТПк-10/0,4 кВ, устанавливаемой на  ул. Ленина , с. Иглино</t>
  </si>
  <si>
    <t>1.1.1.1.16</t>
  </si>
  <si>
    <t>Строительствов ВЛЗ-10 кВ  для подключения КТПк-10/0,4 кВ, устанавливаемой на  пер. Пархоменко , с. Иглино</t>
  </si>
  <si>
    <t>1.1.1.1.17</t>
  </si>
  <si>
    <t>Строительство КТПк-10/0,4/400 кВА вблизи уч. №13, ул. Куйбышева, с. Тавтиманово</t>
  </si>
  <si>
    <t>1.1.1.1.18</t>
  </si>
  <si>
    <t>Строительство ВЛЗ-10 кВ для подключения устанавливаемой КТПк-10/0,4 кВ на ул. Куйбышева, с. Тавтиманово</t>
  </si>
  <si>
    <t>1.2.2.1.1</t>
  </si>
  <si>
    <t>Реконструкция участка ВЛ-0,4 кВ по пер. Советский, с. Иглино</t>
  </si>
  <si>
    <t>1.2.2.1.2</t>
  </si>
  <si>
    <t>Реконструкция участка ВЛ-0,4 кВ по ул. Советская, с. Иглино</t>
  </si>
  <si>
    <t>1.2.2.1.3</t>
  </si>
  <si>
    <t>Реконструкция участка ВЛ-0,4 кВ по ул. Куйбышева, с. Иглино</t>
  </si>
  <si>
    <t>1.2.2.1.4</t>
  </si>
  <si>
    <t>Реконструкция участка ВЛ-0,4 кВ по ул. Толстого, с. Иглино</t>
  </si>
  <si>
    <t>1.2.2.1.5</t>
  </si>
  <si>
    <t>Реконструкция участка ВЛ-0,4 кВ по ул. 8 марта, с. Иглино</t>
  </si>
  <si>
    <t>1.2.2.1.6</t>
  </si>
  <si>
    <t>Реконструкция участка ВЛ-0,4 кВ по ул. Кремлевская, с. Иглино</t>
  </si>
  <si>
    <t>1.2.2.1.7</t>
  </si>
  <si>
    <t>Реконструкция участка ВЛ-0,4 кВ по ул. Тукая, с. Иглино</t>
  </si>
  <si>
    <t>1.2.2.1.8</t>
  </si>
  <si>
    <t>Реконструкция участка ВЛ-0,4 кВ по ул. С. Агиша, с. Иглино</t>
  </si>
  <si>
    <t>1.2.2.1.9</t>
  </si>
  <si>
    <t>Реконструкция участка ВЛ-0,4 кВ по ул. Азиатская, с. Иглино</t>
  </si>
  <si>
    <t>1.2.2.1.10</t>
  </si>
  <si>
    <t>Реконструкция ВЛ-0,4 кВ на ул. Социалистическая от ТП-66, с. Кудеевский</t>
  </si>
  <si>
    <t>1.2.2.1.11</t>
  </si>
  <si>
    <t>Реконструкция участка ВЛ-0,4 кВ по ул. Восточная, с. Тавтиманово</t>
  </si>
  <si>
    <t>1.2.2.1.12</t>
  </si>
  <si>
    <t>Реконструкция участка ВЛ-10 кВ Ф-8 ТПС Иглино по ул. Жукова, Горького, с. Иглино</t>
  </si>
  <si>
    <t>1.2.2.1.13</t>
  </si>
  <si>
    <t>Реконструкция участка ВЛ-0,4 кВ по ул. Степная, с. Иглино</t>
  </si>
  <si>
    <t>1.2.2.1.14</t>
  </si>
  <si>
    <t>Реконструкция участка ВЛ-0,4 кВ по пер. Матросова, с. Иглино</t>
  </si>
  <si>
    <t>1.2.2.1.15</t>
  </si>
  <si>
    <t>Реконструкция участка ВЛ-0,4 кВ по ул. Суворова, с. Иглино</t>
  </si>
  <si>
    <t>1.2.2.1.16</t>
  </si>
  <si>
    <t>Реконструкция ВЛ-0,4 кВ на ул. Веселая от ТП-76, с. Улу-Теляк</t>
  </si>
  <si>
    <t>1.2.2.1.17</t>
  </si>
  <si>
    <t>Реконструкция участка ВЛ-0,4 кВ по ул. Ленина, с. Иглино</t>
  </si>
  <si>
    <t>1.2.2.1.18</t>
  </si>
  <si>
    <t>Реконструкция участка ВЛ-0,4 кВ по ул. Бабушкина, с. Иглино</t>
  </si>
  <si>
    <t>1.2.3.1.1</t>
  </si>
  <si>
    <t>Установка приборов учета электрической энергии</t>
  </si>
  <si>
    <t>1.4.1</t>
  </si>
  <si>
    <t>Строительство ВЛИ-0,4 кВ на ул. Заводская от ТП-64 в целях снижения технологических потерь в ЛЭП, с. Тавтиманово</t>
  </si>
  <si>
    <t>1.4.2</t>
  </si>
  <si>
    <t>Строительство ВЛИ-0,4 кВ на ул. Буденного от ТП-45 в целях снижения технологических потерь в ЛЭП, с. Тавтиманово</t>
  </si>
  <si>
    <t>1.4.3</t>
  </si>
  <si>
    <t>Строительство ВЛИ-0,4 кВ на ул. Набережная от ТП-18 в целях снижения технологических потерь в ЛЭП, с. Тавтиманово</t>
  </si>
  <si>
    <t>1.4.4</t>
  </si>
  <si>
    <t>Строительство ВЛИ-0,4 кВ на ул. Горная от ТП-18 в целях снижения технологических потерь в ЛЭП, с. Тавтиманово</t>
  </si>
  <si>
    <t>1.4.5</t>
  </si>
  <si>
    <t>Строительство 2-х ВЛИ-0,4 кВ на ул. Фрунзе от ТП-18 в целях снижения технологических потерь в ЛЭП, с. Тавтиманово</t>
  </si>
  <si>
    <t>1.4.6</t>
  </si>
  <si>
    <t>Строительство 2-х ВЛИ-0,4 кВ на ул. Советская от ТП-18 в целях снижения технологических потерь в ЛЭП, с. Тавтиманово</t>
  </si>
  <si>
    <t>1.4.7</t>
  </si>
  <si>
    <t>Строительство 2-х ВЛИ-0,4 кВ на ул. Заречная от ТП-159 в целях снижения технологических потерь в ЛЭП и улучшения качества электрической энергии, с. Тавтиманово</t>
  </si>
  <si>
    <t>1.4.8</t>
  </si>
  <si>
    <t>Строительство 2-х ВЛИ-0,4 кВ на ул. Чкалова от ТП-118 в целях снижения технологических потерь в ЛЭП и улучшения качества электрической энергии, с. Тавтиманово</t>
  </si>
  <si>
    <t>1.4.9</t>
  </si>
  <si>
    <t>Строительство 2-х ВЛИ-0,4 кВ на ул. Буденнова от ТП-34 в целях снижения технологических потерь в ЛЭП и улучшения качества электрической энергии, с. Кудеевский</t>
  </si>
  <si>
    <t>1.4.10</t>
  </si>
  <si>
    <t>Строительство ВЛИ-0,4 кВ на ул. Кудеевская от ТП-34 в целях снижения технологических потерь в ЛЭП и улучшения качества электрической энергии, с. Кудеевский</t>
  </si>
  <si>
    <t>1.4.11</t>
  </si>
  <si>
    <t>Строительство 2-х ВЛИ-0,4 кВ на ул. Первомайская от ТП-35 в целях снижения технологических потерь в ЛЭП и улучшения качества электрической энергии, с. Кудеевский</t>
  </si>
  <si>
    <t>1.4.12</t>
  </si>
  <si>
    <t>Строительство ВЛИ-0,4 кВ на ул. Советская от ТП-35 в целях снижения технологических потерь в ЛЭП и улучшения качества электрической энергии, с. Кудеевский</t>
  </si>
  <si>
    <t>1.4.13</t>
  </si>
  <si>
    <t>Строительство 2-х ВЛИ-0,4 кВ на ул. Чапаева от ТП-35 в целях снижения технологических потерь в ЛЭП и улучшения качества электрической энергии, с. Кудеевский</t>
  </si>
  <si>
    <t>1.4.14</t>
  </si>
  <si>
    <t>Строительство 2-х ВЛИ-0,4 кВ на ул. Свободы от ТП-97 в целях снижения технологических потерь в ЛЭП и улучшения качества электрической энергии, с. Кудеевский</t>
  </si>
  <si>
    <t>1.4.15</t>
  </si>
  <si>
    <t>Строительство 2-х ВЛИ-0,4 кВ на ул. Свободы от ТП-77 в целях снижения технологических потерь в ЛЭП и улучшения качества электрической энергии, с. Кудеевский</t>
  </si>
  <si>
    <t>1.4.16</t>
  </si>
  <si>
    <t>Строительство 2-х ВЛИ-0,4 кВ на ул. Садовая от ТП-77 в целях снижения технологических потерь в ЛЭП и улучшения качества электрической энергии, с. Кудеевский</t>
  </si>
  <si>
    <t>1.4.17</t>
  </si>
  <si>
    <t>Строительство ВЛИ-0,4 кВ на ул. Строителей от ТП-34 в целях снижения технологических потерь в ЛЭП и улучшения качества электрической энергии, с. Кудеевский</t>
  </si>
  <si>
    <t>1.4.18</t>
  </si>
  <si>
    <t>Строительство ВЛИ-0,4 кВ на ул. Новиковка, Огневая от ТП-31 в целях снижения технологических потер в ЛЭП и улучшения качества электрической энергии, с. Улу-Теляк</t>
  </si>
  <si>
    <t>1.4.19</t>
  </si>
  <si>
    <t>Строительство ВЛИ-0,4 кВ на ул. Леспромхозная от ТП-17 в целях снижения технологических потер в ЛЭП и улучшения качества электрической энергии, с. Улу-Теляк</t>
  </si>
  <si>
    <t>1.4.20</t>
  </si>
  <si>
    <t>Строительство ВЛИ-0,4 кВ на ул. Чернышевского, Тукая от ТП-22 в целях снижения технологических потер в ЛЭП и улучшения качества электрической энергии, с. Улу-Теляк</t>
  </si>
  <si>
    <t>1.4.21</t>
  </si>
  <si>
    <t>Строительство ВЛИ-0,4 кВ на ул. Чапаева, Матросова от ТП-31 в целях снижения технологических потер в ЛЭП и улучшения качества электрической энергии, с. Улу-Теляк</t>
  </si>
  <si>
    <t>1.4.22</t>
  </si>
  <si>
    <t>Строительство ВЛИ-0,4 кВ на ул. Маслозаводская, Улу-Телякская от ТП-31 в целях снижения технологических потер в ЛЭП и улучшения качества электрической энергии, с. Улу-Теляк</t>
  </si>
  <si>
    <t>1.4.23</t>
  </si>
  <si>
    <t>Строительство ВЛИ-0,4 кВ на ул. Калинина от ТП-55 в целях снижения технологических потер в ЛЭП и улучшения качества электрической энергии, с. Улу-Теляк</t>
  </si>
  <si>
    <t>1.4.24</t>
  </si>
  <si>
    <t>Строительство ВЛИ-0,4 кВ на ул. Социалистическая от ТП-55 в целях снижения технологических потер в ЛЭП и улучшения качества электрической энергии, с. Улу-Теляк</t>
  </si>
  <si>
    <t>1.4.25</t>
  </si>
  <si>
    <t>Строительство ВЛИ-0,4 кВ на ул. Северная от ТП-106 в целях снижения технологических потер в ЛЭП и улучшения качества электрической энергии, с. Улу-Теляк</t>
  </si>
  <si>
    <t>1.4.26</t>
  </si>
  <si>
    <t>Строительство ВЛИ-0,4 кВ на ул.Гафури от ТП-189 в целях снижения технологических потер в ЛЭП и улучшения качества электрической энергии, с. Улу-Теляк</t>
  </si>
  <si>
    <t>1.4.27</t>
  </si>
  <si>
    <t xml:space="preserve">Строительство ВЛИ-0,4 кВ на ул. Уральская от ТП-64 в целях снижения технологических потерь в ЛЭП, с. Тавтиманово </t>
  </si>
  <si>
    <t>1.4.28</t>
  </si>
  <si>
    <t xml:space="preserve">Строительство 2-х ВЛИ-0,4 кВ на ул. Октябрьская от ТП-64 в целях снижения технологических потерь в ЛЭП, с. Тавтиманово </t>
  </si>
  <si>
    <t>1.4.29</t>
  </si>
  <si>
    <t xml:space="preserve">Строительство 2-х ВЛИ-0,4 кВ на ул. Садовая от ТП-118 в целях снижения технологических потерь в ЛЭП, с. Тавтиманово </t>
  </si>
  <si>
    <t>1.4.30</t>
  </si>
  <si>
    <t>Строительство ВЛЗ-10 кВ на ул. Гафури для подключения ТП-90 после переноса в центр нагрузок, с. Улу-Теляк</t>
  </si>
  <si>
    <t>1.4.31</t>
  </si>
  <si>
    <t>Установка реклоузера на РС-14 Ф-4 ПС Иглино, с. Иглино</t>
  </si>
  <si>
    <t>1.4.32</t>
  </si>
  <si>
    <t>Установка реклоузера на РС-12 Ф-8 ПС Иглино, с. Иглино</t>
  </si>
  <si>
    <t>1.4.33</t>
  </si>
  <si>
    <t>Установка реклоузера на РС-3/1 Ф-5 ПС Иглино, с. Иглино</t>
  </si>
  <si>
    <t>1.4.34</t>
  </si>
  <si>
    <t>Установка реклоузера на РС-4 Ф-5 ПС Иглино, с. Иглино</t>
  </si>
  <si>
    <t>1.4.35</t>
  </si>
  <si>
    <t>Установка реклоузера на РО-943 Ф-359 ПС Минзитарово, с. Иглино</t>
  </si>
  <si>
    <t>1.4.36</t>
  </si>
  <si>
    <t>Установка реклоузера на РО-1293 Ф-404 РП Вятка, с. Иглино</t>
  </si>
  <si>
    <t>1.4.37</t>
  </si>
  <si>
    <t>Установка реклоузера наответвлении от Ф-400 РП Карамалы, с. Акбердино</t>
  </si>
  <si>
    <t>1.4.38</t>
  </si>
  <si>
    <t>Установка реклоузера на РС-712 Ф-7 ПС Тавтиманово, с. Тавтиманово</t>
  </si>
  <si>
    <t>Инвестиционная программа ООО "Сетевая компания"</t>
  </si>
  <si>
    <t>II</t>
  </si>
  <si>
    <t>III</t>
  </si>
  <si>
    <t>Утвержденные плановые значения показателей приведены в соответствии с Приказ Минпрома РБ № 358-О от 27.12.2016г.</t>
  </si>
  <si>
    <t>1.2.2.1.19</t>
  </si>
  <si>
    <t>1.2.2.1.20</t>
  </si>
  <si>
    <t>1.2.2.1.21</t>
  </si>
  <si>
    <t>1.2.2.1.22</t>
  </si>
  <si>
    <t>1.2.2.1.23</t>
  </si>
  <si>
    <t>1.2.2.1.24</t>
  </si>
  <si>
    <t>1.2.2.1.25</t>
  </si>
  <si>
    <t>1.2.2.1.26</t>
  </si>
  <si>
    <t>Реконструкция участка ВЛЗ-10 кВ Ф-8 кТП 201 , с. Иглино пер.Горького</t>
  </si>
  <si>
    <t>Реконструкция участка ВЛ-0,4 кВ  ТП-202 ул. Октябрьская, с. Иглино</t>
  </si>
  <si>
    <t>Реконструкция участка ВЛ-0,4 кВ  ТП-143 ул. Азиатская, с. Иглино</t>
  </si>
  <si>
    <t>Реконструкция участка ВЛ-0,4 кВ  ТП-143 ул. Бабушкина, с. Иглино</t>
  </si>
  <si>
    <t>Реконструкция участка ВЛ-0,4 кВ  ТП-168 ул. Аксакова, с. Иглино</t>
  </si>
  <si>
    <t>Реконструкция участка ВЛ-0,4 кВ  ТП-161 ул. Чкалова, с. Иглино</t>
  </si>
  <si>
    <t>Реконструкция участка ВЛ-0,4 кВ  ТП-159 ул.Заречная , с. Иглино</t>
  </si>
  <si>
    <t>Реконструкция участка ВЛ-0,4 кВ  ТП-192 ул.Журавлиная , с. Иглино</t>
  </si>
  <si>
    <t>0,00</t>
  </si>
  <si>
    <t>Строительство  ВЛЗ-10 кВ  с установкой КТП мощностью 250 кВт с. Акбердино мкр-н "Девичья гора"</t>
  </si>
  <si>
    <t>Строительство  ВЛЗ-10 кВ  с установкой КТП мощностью 250 кВт с. Иглино ул. Григорьева</t>
  </si>
  <si>
    <t>Строительство  ВЛЗ-10 кВ  с установкой КТП мощностью 250 кВт с. Иглино ул. Азиатская</t>
  </si>
  <si>
    <t>Строительство  ВЛЗ-10 кВ  с установкой КТП мощностью 400 кВт с. Иглино ул. Якутова</t>
  </si>
  <si>
    <t>Реконструкция ТП-162 замена трансформатора (250кВт/400кВт) ул.Сочинская , с. Иглинодля обеспечения качественного электроснабжения потребителей</t>
  </si>
  <si>
    <t>Реконструкция ТП-163 замена трансформатора (250кВт/400кВт) ул.Новосельская , с. Иглинодля обеспечения качественного электроснабжения потребителей</t>
  </si>
  <si>
    <t>Реконструкция ТП-167 замена трансформатора (160кВт/250кВт) ул.Лесотехникума , с. Иглино для обеспечения качественного электроснабжения потребителей</t>
  </si>
  <si>
    <t>Реконструкция ТП-176 замена трансформатора (250кВт/400кВт) ул.Салаватская , с. Иглино для обеспечения качественного электроснабжения потребителей</t>
  </si>
  <si>
    <t>1.2.2.1.27</t>
  </si>
  <si>
    <t>1.2.2.1.28</t>
  </si>
  <si>
    <t>1.2.2.1.29</t>
  </si>
  <si>
    <t>1.2.2.1.30</t>
  </si>
  <si>
    <t>1.2.2.1.31</t>
  </si>
  <si>
    <t>1.2.2.1.32</t>
  </si>
  <si>
    <t>1.2.2.1.33</t>
  </si>
  <si>
    <t>Реконструкция участка ВЛ-0,4 кВ  тп-178 по ул. Сосновая, с. Иглино</t>
  </si>
  <si>
    <t>Реконструкция ВЛ-0,4 кВ от ТП -201 по пер. Социалистический , с. Иглино</t>
  </si>
  <si>
    <t>Реконструкция участка ВЛ-0,4 кВ от ТП-166 по ул. Вишневая, с. Иглино</t>
  </si>
  <si>
    <t xml:space="preserve">Реконструкция участка  ВЛ -0,4 кВт от ТП-01635 ул.Северная, с. Иглино </t>
  </si>
  <si>
    <t xml:space="preserve">Реконструкция участка  ВЛ -0,4 кВт от ТП-192 ул.Восточная , с. Иглино </t>
  </si>
  <si>
    <t xml:space="preserve">Реконструкция участка  ВЛ -0,4 кВт от ТП-178 по  ул.Шевченко , с. Иглино </t>
  </si>
  <si>
    <t xml:space="preserve">Реконструкция участка  ВЛ -0,4 кВт от ТП-186 по  ул.8 Марта , с. Иглино </t>
  </si>
  <si>
    <t xml:space="preserve">Реконструкция участка  ВЛ -0,4 кВт от ТП-148 по  ул.Ольховская , с. Иглино </t>
  </si>
  <si>
    <t xml:space="preserve">Реконструкция участка  ВЛ -0,4 кВт от ТП-186 по  ул.Ольховская , с. Иглино </t>
  </si>
  <si>
    <t xml:space="preserve">Реконструкция участка  ВЛ -0,4 кВт от ТП-146 по  ул.Мухина , с. Иглино </t>
  </si>
  <si>
    <t xml:space="preserve">Реконструкция участка  ВЛ -0,4 кВт от ТП-201 по  ул.Горького , с. Иглино </t>
  </si>
  <si>
    <t xml:space="preserve">Реконструкция участка  ВЛ -0,4 кВт от ТП-213 СНТ "Дружба" , с. Иглино </t>
  </si>
  <si>
    <t>1.2.2.1.34</t>
  </si>
  <si>
    <t>1.2.2.1.35</t>
  </si>
  <si>
    <t>1.2.2.1.36</t>
  </si>
  <si>
    <t>1.2.2.1.37</t>
  </si>
  <si>
    <t>1.2.2.1.38</t>
  </si>
  <si>
    <t>1.2.2.1.39</t>
  </si>
  <si>
    <t>1.2.2.1.40</t>
  </si>
  <si>
    <t>1.2.2.1.41</t>
  </si>
  <si>
    <t>1.2.2.1.42</t>
  </si>
  <si>
    <t>1.4.39</t>
  </si>
  <si>
    <t>1.4.40</t>
  </si>
  <si>
    <t>1.4.41</t>
  </si>
  <si>
    <t>1.4.42</t>
  </si>
  <si>
    <t>1.4.43</t>
  </si>
  <si>
    <t>1.4.44</t>
  </si>
  <si>
    <t>1.4.45</t>
  </si>
  <si>
    <t>Строительство ВЛЗ-10кВт с установкой КТП 10/0,4/ 250кВт с. Новобулгаково</t>
  </si>
  <si>
    <t>Строительство ВЛЗ-10кВт с установкой КТП 10/0,4/ 250кВт с. Иглино ул. Кулибина</t>
  </si>
  <si>
    <t>Реконструкция  ТП-01669 замена трансформатора (160кВт /250кВт) ул.Пархоменко, с. Иглино для обеспечения качественного электроснабжения потребителей.</t>
  </si>
  <si>
    <t>Реконструкция  ТП-201 замена трансформатора (160кВт /250кВт) ул.Горького, с. Иглино для обеспечения качественного электроснабжения потребителей.</t>
  </si>
  <si>
    <t>Реконструкция ТП-174 замена трансформатора (160кВт /250кВт) ул.Шевченко, с. Иглино для обеспечения качественного электроснабжения потребителей.</t>
  </si>
  <si>
    <t>Реконструкция  ТП-185 замена трансформатора (160кВт /250кВт) ул.Крупская, с. Иглино для обеспечения качественного электроснабжения потребителей.</t>
  </si>
  <si>
    <t>Реконструкция ТП-145 замена трансформатора (100кВт /250кВт) ул.Чкалова, с. Иглино для обеспечения качественного электроснабжения потребителей.</t>
  </si>
  <si>
    <t>1.2.2.1.43</t>
  </si>
  <si>
    <t>1.2.2.1.44</t>
  </si>
  <si>
    <t>1.2.2.1.45</t>
  </si>
  <si>
    <t>1.2.2.1.46</t>
  </si>
  <si>
    <t>1.2.2.1.47</t>
  </si>
  <si>
    <t>Год раскрытия информации: 2018 год</t>
  </si>
  <si>
    <t>от «_05_» ___05__ 2016 г. №__380_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</si>
</sst>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0.000"/>
  </numFmts>
  <fonts count="10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3" fillId="0" borderId="0"/>
  </cellStyleXfs>
  <cellXfs count="95">
    <xf numFmtId="0" fontId="0" fillId="0" borderId="0" xfId="0"/>
    <xf numFmtId="0" fontId="4" fillId="2" borderId="0" xfId="0" applyFont="1" applyFill="1"/>
    <xf numFmtId="0" fontId="4" fillId="2" borderId="0" xfId="0" applyFont="1" applyFill="1" applyAlignment="1"/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vertical="top"/>
    </xf>
    <xf numFmtId="0" fontId="4" fillId="2" borderId="0" xfId="0" applyFont="1" applyFill="1" applyAlignment="1">
      <alignment horizontal="right"/>
    </xf>
    <xf numFmtId="0" fontId="4" fillId="2" borderId="0" xfId="3" applyFont="1" applyFill="1" applyBorder="1" applyAlignment="1"/>
    <xf numFmtId="0" fontId="5" fillId="2" borderId="0" xfId="0" applyFont="1" applyFill="1"/>
    <xf numFmtId="49" fontId="5" fillId="2" borderId="1" xfId="5" applyNumberFormat="1" applyFont="1" applyFill="1" applyBorder="1" applyAlignment="1">
      <alignment horizontal="center" vertical="center" textRotation="90" wrapText="1"/>
    </xf>
    <xf numFmtId="49" fontId="5" fillId="2" borderId="1" xfId="0" applyNumberFormat="1" applyFont="1" applyFill="1" applyBorder="1" applyAlignment="1">
      <alignment horizontal="center" vertical="center" textRotation="90" wrapText="1"/>
    </xf>
    <xf numFmtId="0" fontId="5" fillId="2" borderId="0" xfId="0" applyFont="1" applyFill="1" applyBorder="1" applyAlignment="1">
      <alignment horizontal="center" vertical="center" textRotation="90" wrapText="1"/>
    </xf>
    <xf numFmtId="0" fontId="5" fillId="2" borderId="0" xfId="5" applyFont="1" applyFill="1" applyBorder="1" applyAlignment="1">
      <alignment horizontal="center" vertical="center" textRotation="90" wrapText="1"/>
    </xf>
    <xf numFmtId="49" fontId="6" fillId="2" borderId="1" xfId="5" applyNumberFormat="1" applyFont="1" applyFill="1" applyBorder="1" applyAlignment="1">
      <alignment horizontal="center" vertical="center"/>
    </xf>
    <xf numFmtId="0" fontId="6" fillId="2" borderId="0" xfId="5" applyFont="1" applyFill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center" vertical="center" wrapText="1"/>
    </xf>
    <xf numFmtId="49" fontId="5" fillId="2" borderId="13" xfId="1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3" xfId="1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1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4" fillId="2" borderId="6" xfId="1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1" xfId="1" applyNumberFormat="1" applyFont="1" applyFill="1" applyBorder="1" applyAlignment="1">
      <alignment horizontal="left" vertical="center" wrapText="1"/>
    </xf>
    <xf numFmtId="49" fontId="4" fillId="2" borderId="7" xfId="1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5" xfId="1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left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8" xfId="1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10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10" fontId="7" fillId="2" borderId="7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" fontId="7" fillId="2" borderId="7" xfId="0" applyNumberFormat="1" applyFont="1" applyFill="1" applyBorder="1" applyAlignment="1">
      <alignment horizontal="center" vertical="center"/>
    </xf>
    <xf numFmtId="2" fontId="7" fillId="2" borderId="7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vertical="center" wrapText="1"/>
    </xf>
    <xf numFmtId="49" fontId="7" fillId="2" borderId="7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/>
    </xf>
    <xf numFmtId="4" fontId="7" fillId="2" borderId="4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/>
    </xf>
    <xf numFmtId="4" fontId="7" fillId="2" borderId="6" xfId="0" applyNumberFormat="1" applyFont="1" applyFill="1" applyBorder="1" applyAlignment="1">
      <alignment horizontal="center" vertical="center"/>
    </xf>
    <xf numFmtId="2" fontId="7" fillId="2" borderId="6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0" fontId="7" fillId="2" borderId="4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4" fontId="9" fillId="2" borderId="4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textRotation="90" wrapText="1"/>
    </xf>
    <xf numFmtId="49" fontId="8" fillId="2" borderId="1" xfId="5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49" fontId="4" fillId="2" borderId="9" xfId="0" applyNumberFormat="1" applyFont="1" applyFill="1" applyBorder="1" applyAlignment="1">
      <alignment horizontal="left" vertical="center" wrapText="1"/>
    </xf>
    <xf numFmtId="49" fontId="4" fillId="2" borderId="8" xfId="0" applyNumberFormat="1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/>
    </xf>
    <xf numFmtId="165" fontId="7" fillId="2" borderId="6" xfId="0" applyNumberFormat="1" applyFont="1" applyFill="1" applyBorder="1" applyAlignment="1">
      <alignment horizontal="center" vertical="center"/>
    </xf>
    <xf numFmtId="4" fontId="7" fillId="2" borderId="1" xfId="2" applyNumberFormat="1" applyFont="1" applyFill="1" applyBorder="1" applyAlignment="1">
      <alignment horizontal="center" vertical="center"/>
    </xf>
    <xf numFmtId="0" fontId="4" fillId="2" borderId="0" xfId="1" applyFont="1" applyFill="1" applyAlignment="1">
      <alignment horizontal="right" vertical="center"/>
    </xf>
    <xf numFmtId="0" fontId="4" fillId="2" borderId="0" xfId="2" applyFont="1" applyFill="1" applyAlignment="1">
      <alignment horizontal="center" vertical="top"/>
    </xf>
    <xf numFmtId="0" fontId="4" fillId="2" borderId="0" xfId="0" applyFont="1" applyFill="1" applyAlignment="1">
      <alignment horizontal="center"/>
    </xf>
    <xf numFmtId="0" fontId="4" fillId="2" borderId="0" xfId="2" applyFont="1" applyFill="1" applyAlignment="1">
      <alignment horizontal="center" vertical="center"/>
    </xf>
    <xf numFmtId="0" fontId="5" fillId="2" borderId="0" xfId="5" applyFont="1" applyFill="1" applyBorder="1" applyAlignment="1">
      <alignment horizontal="center" vertical="center" wrapText="1"/>
    </xf>
    <xf numFmtId="0" fontId="4" fillId="2" borderId="0" xfId="3" applyFont="1" applyFill="1" applyBorder="1" applyAlignment="1">
      <alignment horizontal="center" wrapText="1"/>
    </xf>
    <xf numFmtId="0" fontId="4" fillId="2" borderId="0" xfId="4" applyFont="1" applyFill="1" applyBorder="1" applyAlignment="1">
      <alignment horizontal="center"/>
    </xf>
    <xf numFmtId="49" fontId="5" fillId="2" borderId="1" xfId="5" applyNumberFormat="1" applyFont="1" applyFill="1" applyBorder="1" applyAlignment="1">
      <alignment horizontal="center" vertical="center" wrapText="1"/>
    </xf>
    <xf numFmtId="49" fontId="5" fillId="2" borderId="1" xfId="4" applyNumberFormat="1" applyFont="1" applyFill="1" applyBorder="1" applyAlignment="1">
      <alignment horizontal="center" vertical="center"/>
    </xf>
    <xf numFmtId="0" fontId="5" fillId="2" borderId="0" xfId="5" applyFont="1" applyFill="1" applyBorder="1" applyAlignment="1">
      <alignment horizontal="center" vertical="center"/>
    </xf>
    <xf numFmtId="49" fontId="5" fillId="2" borderId="1" xfId="5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3" xfId="1"/>
    <cellStyle name="Обычный 4" xfId="3"/>
    <cellStyle name="Обычный 5" xfId="5"/>
    <cellStyle name="Обычный 7" xfId="2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6">
    <tabColor rgb="FF002060"/>
  </sheetPr>
  <dimension ref="A1:AY183"/>
  <sheetViews>
    <sheetView showGridLines="0" tabSelected="1" view="pageBreakPreview" topLeftCell="Z1" zoomScale="80" zoomScaleNormal="100" zoomScaleSheetLayoutView="80" workbookViewId="0">
      <selection activeCell="AK3" sqref="AK3:AM3"/>
    </sheetView>
  </sheetViews>
  <sheetFormatPr defaultRowHeight="15"/>
  <cols>
    <col min="1" max="1" width="10.625" style="1" customWidth="1"/>
    <col min="2" max="2" width="40.875" style="1" customWidth="1"/>
    <col min="3" max="3" width="12.375" style="1" hidden="1" customWidth="1"/>
    <col min="4" max="15" width="10.625" style="1" hidden="1" customWidth="1"/>
    <col min="16" max="39" width="10.625" style="1" customWidth="1"/>
    <col min="40" max="40" width="13.75" style="1" customWidth="1"/>
    <col min="41" max="16384" width="9" style="1"/>
  </cols>
  <sheetData>
    <row r="1" spans="1:51">
      <c r="AK1" s="80" t="s">
        <v>0</v>
      </c>
      <c r="AL1" s="80"/>
      <c r="AM1" s="80"/>
    </row>
    <row r="2" spans="1:51">
      <c r="AK2" s="80" t="s">
        <v>1</v>
      </c>
      <c r="AL2" s="80"/>
      <c r="AM2" s="80"/>
    </row>
    <row r="3" spans="1:51">
      <c r="AK3" s="80" t="s">
        <v>386</v>
      </c>
      <c r="AL3" s="80"/>
      <c r="AM3" s="80"/>
    </row>
    <row r="4" spans="1:51">
      <c r="A4" s="82" t="s">
        <v>2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2"/>
    </row>
    <row r="5" spans="1:51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</row>
    <row r="6" spans="1:51">
      <c r="A6" s="83" t="s">
        <v>309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3"/>
    </row>
    <row r="7" spans="1:51">
      <c r="A7" s="81" t="s">
        <v>3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4"/>
    </row>
    <row r="8" spans="1:51"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J8" s="5"/>
    </row>
    <row r="9" spans="1:51" ht="15.75" customHeight="1">
      <c r="A9" s="85" t="s">
        <v>385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6"/>
    </row>
    <row r="11" spans="1:51">
      <c r="A11" s="82" t="s">
        <v>312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2"/>
    </row>
    <row r="12" spans="1:51">
      <c r="A12" s="82" t="s">
        <v>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2"/>
    </row>
    <row r="13" spans="1:51">
      <c r="A13" s="86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</row>
    <row r="14" spans="1:51" s="7" customFormat="1" ht="24" customHeight="1">
      <c r="A14" s="87" t="s">
        <v>5</v>
      </c>
      <c r="B14" s="87" t="s">
        <v>6</v>
      </c>
      <c r="C14" s="87" t="s">
        <v>7</v>
      </c>
      <c r="D14" s="87" t="s">
        <v>157</v>
      </c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8" t="s">
        <v>8</v>
      </c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92" t="s">
        <v>9</v>
      </c>
    </row>
    <row r="15" spans="1:51" s="7" customFormat="1" ht="24.75" customHeight="1">
      <c r="A15" s="87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90" t="s">
        <v>10</v>
      </c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 t="s">
        <v>11</v>
      </c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3"/>
      <c r="AO15" s="89"/>
      <c r="AP15" s="89"/>
      <c r="AQ15" s="89"/>
      <c r="AR15" s="89"/>
      <c r="AS15" s="89"/>
      <c r="AT15" s="89"/>
      <c r="AU15" s="89"/>
      <c r="AV15" s="89"/>
      <c r="AW15" s="89"/>
      <c r="AX15" s="89"/>
      <c r="AY15" s="89"/>
    </row>
    <row r="16" spans="1:51" s="7" customFormat="1" ht="24.75" customHeight="1">
      <c r="A16" s="87"/>
      <c r="B16" s="87"/>
      <c r="C16" s="87"/>
      <c r="D16" s="90" t="s">
        <v>12</v>
      </c>
      <c r="E16" s="90"/>
      <c r="F16" s="90"/>
      <c r="G16" s="90"/>
      <c r="H16" s="90"/>
      <c r="I16" s="90"/>
      <c r="J16" s="91" t="s">
        <v>13</v>
      </c>
      <c r="K16" s="91"/>
      <c r="L16" s="91"/>
      <c r="M16" s="91"/>
      <c r="N16" s="91"/>
      <c r="O16" s="91"/>
      <c r="P16" s="90" t="s">
        <v>12</v>
      </c>
      <c r="Q16" s="90"/>
      <c r="R16" s="90"/>
      <c r="S16" s="90"/>
      <c r="T16" s="90"/>
      <c r="U16" s="90"/>
      <c r="V16" s="91" t="s">
        <v>14</v>
      </c>
      <c r="W16" s="91"/>
      <c r="X16" s="91"/>
      <c r="Y16" s="91"/>
      <c r="Z16" s="91"/>
      <c r="AA16" s="91"/>
      <c r="AB16" s="90" t="s">
        <v>12</v>
      </c>
      <c r="AC16" s="90"/>
      <c r="AD16" s="90"/>
      <c r="AE16" s="90"/>
      <c r="AF16" s="90"/>
      <c r="AG16" s="90"/>
      <c r="AH16" s="91" t="s">
        <v>14</v>
      </c>
      <c r="AI16" s="91"/>
      <c r="AJ16" s="91"/>
      <c r="AK16" s="91"/>
      <c r="AL16" s="91"/>
      <c r="AM16" s="91"/>
      <c r="AN16" s="93"/>
      <c r="AO16" s="89"/>
      <c r="AP16" s="89"/>
      <c r="AQ16" s="89"/>
      <c r="AR16" s="89"/>
      <c r="AS16" s="84"/>
      <c r="AT16" s="84"/>
      <c r="AU16" s="84"/>
      <c r="AV16" s="84"/>
      <c r="AW16" s="84"/>
      <c r="AX16" s="84"/>
      <c r="AY16" s="84"/>
    </row>
    <row r="17" spans="1:51" s="7" customFormat="1" ht="54.75" customHeight="1">
      <c r="A17" s="87"/>
      <c r="B17" s="87"/>
      <c r="C17" s="87"/>
      <c r="D17" s="8" t="s">
        <v>15</v>
      </c>
      <c r="E17" s="8" t="s">
        <v>16</v>
      </c>
      <c r="F17" s="8" t="s">
        <v>17</v>
      </c>
      <c r="G17" s="9" t="s">
        <v>18</v>
      </c>
      <c r="H17" s="8" t="s">
        <v>19</v>
      </c>
      <c r="I17" s="8" t="s">
        <v>20</v>
      </c>
      <c r="J17" s="8" t="s">
        <v>15</v>
      </c>
      <c r="K17" s="8" t="s">
        <v>16</v>
      </c>
      <c r="L17" s="8" t="s">
        <v>17</v>
      </c>
      <c r="M17" s="71" t="s">
        <v>18</v>
      </c>
      <c r="N17" s="8" t="s">
        <v>19</v>
      </c>
      <c r="O17" s="8" t="s">
        <v>20</v>
      </c>
      <c r="P17" s="8" t="s">
        <v>15</v>
      </c>
      <c r="Q17" s="8" t="s">
        <v>16</v>
      </c>
      <c r="R17" s="8" t="s">
        <v>17</v>
      </c>
      <c r="S17" s="9" t="s">
        <v>18</v>
      </c>
      <c r="T17" s="8" t="s">
        <v>19</v>
      </c>
      <c r="U17" s="8" t="s">
        <v>20</v>
      </c>
      <c r="V17" s="8" t="s">
        <v>15</v>
      </c>
      <c r="W17" s="8" t="s">
        <v>16</v>
      </c>
      <c r="X17" s="8" t="s">
        <v>17</v>
      </c>
      <c r="Y17" s="9" t="s">
        <v>18</v>
      </c>
      <c r="Z17" s="8" t="s">
        <v>19</v>
      </c>
      <c r="AA17" s="8" t="s">
        <v>20</v>
      </c>
      <c r="AB17" s="8" t="s">
        <v>15</v>
      </c>
      <c r="AC17" s="8" t="s">
        <v>16</v>
      </c>
      <c r="AD17" s="8" t="s">
        <v>17</v>
      </c>
      <c r="AE17" s="9" t="s">
        <v>18</v>
      </c>
      <c r="AF17" s="8" t="s">
        <v>19</v>
      </c>
      <c r="AG17" s="8" t="s">
        <v>20</v>
      </c>
      <c r="AH17" s="8" t="s">
        <v>15</v>
      </c>
      <c r="AI17" s="8" t="s">
        <v>16</v>
      </c>
      <c r="AJ17" s="8" t="s">
        <v>17</v>
      </c>
      <c r="AK17" s="9" t="s">
        <v>18</v>
      </c>
      <c r="AL17" s="8" t="s">
        <v>19</v>
      </c>
      <c r="AM17" s="8" t="s">
        <v>20</v>
      </c>
      <c r="AN17" s="94"/>
      <c r="AO17" s="10"/>
      <c r="AP17" s="10"/>
      <c r="AQ17" s="10"/>
      <c r="AR17" s="11"/>
      <c r="AS17" s="11"/>
      <c r="AT17" s="11"/>
      <c r="AU17" s="11"/>
      <c r="AV17" s="10"/>
      <c r="AW17" s="10"/>
      <c r="AX17" s="10"/>
      <c r="AY17" s="11"/>
    </row>
    <row r="18" spans="1:51" s="7" customFormat="1">
      <c r="A18" s="12">
        <v>1</v>
      </c>
      <c r="B18" s="12">
        <v>2</v>
      </c>
      <c r="C18" s="12">
        <v>3</v>
      </c>
      <c r="D18" s="12" t="s">
        <v>21</v>
      </c>
      <c r="E18" s="12" t="s">
        <v>22</v>
      </c>
      <c r="F18" s="12" t="s">
        <v>23</v>
      </c>
      <c r="G18" s="12" t="s">
        <v>24</v>
      </c>
      <c r="H18" s="12" t="s">
        <v>25</v>
      </c>
      <c r="I18" s="12" t="s">
        <v>26</v>
      </c>
      <c r="J18" s="12" t="s">
        <v>27</v>
      </c>
      <c r="K18" s="12" t="s">
        <v>28</v>
      </c>
      <c r="L18" s="12" t="s">
        <v>29</v>
      </c>
      <c r="M18" s="72" t="s">
        <v>30</v>
      </c>
      <c r="N18" s="12" t="s">
        <v>31</v>
      </c>
      <c r="O18" s="12" t="s">
        <v>32</v>
      </c>
      <c r="P18" s="12" t="s">
        <v>33</v>
      </c>
      <c r="Q18" s="12" t="s">
        <v>34</v>
      </c>
      <c r="R18" s="12" t="s">
        <v>35</v>
      </c>
      <c r="S18" s="12" t="s">
        <v>36</v>
      </c>
      <c r="T18" s="12" t="s">
        <v>37</v>
      </c>
      <c r="U18" s="12" t="s">
        <v>38</v>
      </c>
      <c r="V18" s="12" t="s">
        <v>39</v>
      </c>
      <c r="W18" s="12" t="s">
        <v>40</v>
      </c>
      <c r="X18" s="12" t="s">
        <v>41</v>
      </c>
      <c r="Y18" s="12" t="s">
        <v>42</v>
      </c>
      <c r="Z18" s="12" t="s">
        <v>43</v>
      </c>
      <c r="AA18" s="12" t="s">
        <v>44</v>
      </c>
      <c r="AB18" s="12" t="s">
        <v>45</v>
      </c>
      <c r="AC18" s="12" t="s">
        <v>46</v>
      </c>
      <c r="AD18" s="12" t="s">
        <v>47</v>
      </c>
      <c r="AE18" s="12" t="s">
        <v>48</v>
      </c>
      <c r="AF18" s="12" t="s">
        <v>49</v>
      </c>
      <c r="AG18" s="12" t="s">
        <v>50</v>
      </c>
      <c r="AH18" s="12" t="s">
        <v>51</v>
      </c>
      <c r="AI18" s="12" t="s">
        <v>52</v>
      </c>
      <c r="AJ18" s="12" t="s">
        <v>53</v>
      </c>
      <c r="AK18" s="12" t="s">
        <v>54</v>
      </c>
      <c r="AL18" s="12" t="s">
        <v>55</v>
      </c>
      <c r="AM18" s="12" t="s">
        <v>56</v>
      </c>
      <c r="AN18" s="12" t="s">
        <v>57</v>
      </c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</row>
    <row r="19" spans="1:51" s="7" customFormat="1" ht="28.5">
      <c r="A19" s="14" t="s">
        <v>58</v>
      </c>
      <c r="B19" s="67" t="s">
        <v>59</v>
      </c>
      <c r="C19" s="40" t="s">
        <v>60</v>
      </c>
      <c r="D19" s="41" t="s">
        <v>81</v>
      </c>
      <c r="E19" s="41">
        <f>E21+E22+E24</f>
        <v>1.6</v>
      </c>
      <c r="F19" s="41">
        <f t="shared" ref="F19:H19" si="0">F21+F22+F24</f>
        <v>0</v>
      </c>
      <c r="G19" s="41">
        <f t="shared" si="0"/>
        <v>20.04</v>
      </c>
      <c r="H19" s="41">
        <f t="shared" si="0"/>
        <v>1.4239999999999999</v>
      </c>
      <c r="I19" s="42">
        <v>1.2999999999999999E-3</v>
      </c>
      <c r="J19" s="43" t="s">
        <v>81</v>
      </c>
      <c r="K19" s="44">
        <f>K21+K22+K24</f>
        <v>1.1499999999999999</v>
      </c>
      <c r="L19" s="44">
        <v>0</v>
      </c>
      <c r="M19" s="44">
        <f>M21+M22+M24</f>
        <v>13.639999999999999</v>
      </c>
      <c r="N19" s="44">
        <f>N21+N22+N24</f>
        <v>1.0235000000000001</v>
      </c>
      <c r="O19" s="41" t="s">
        <v>61</v>
      </c>
      <c r="P19" s="41" t="s">
        <v>81</v>
      </c>
      <c r="Q19" s="41">
        <f>Q21+Q22+Q24</f>
        <v>0</v>
      </c>
      <c r="R19" s="41">
        <f t="shared" ref="R19:T19" si="1">R21+R22+R24</f>
        <v>0</v>
      </c>
      <c r="S19" s="41">
        <f t="shared" si="1"/>
        <v>10.44</v>
      </c>
      <c r="T19" s="41">
        <f t="shared" si="1"/>
        <v>0</v>
      </c>
      <c r="U19" s="45">
        <v>8.9999999999999998E-4</v>
      </c>
      <c r="V19" s="41" t="s">
        <v>81</v>
      </c>
      <c r="W19" s="44">
        <f>W21+W24</f>
        <v>2.6</v>
      </c>
      <c r="X19" s="44">
        <v>0</v>
      </c>
      <c r="Y19" s="44">
        <f>Y21+Y22+Y24</f>
        <v>12.100000000000001</v>
      </c>
      <c r="Z19" s="44">
        <f>Z24+Z21</f>
        <v>2.4180000000000001</v>
      </c>
      <c r="AA19" s="46" t="s">
        <v>329</v>
      </c>
      <c r="AB19" s="41" t="str">
        <f>AB21</f>
        <v>IV</v>
      </c>
      <c r="AC19" s="41">
        <f>AC21+AC22+AC24</f>
        <v>1.4500000000000002</v>
      </c>
      <c r="AD19" s="41">
        <f t="shared" ref="AD19:AF19" si="2">AD21+AD22+AD24</f>
        <v>0</v>
      </c>
      <c r="AE19" s="41">
        <f t="shared" si="2"/>
        <v>2.8600000000000003</v>
      </c>
      <c r="AF19" s="41">
        <f t="shared" si="2"/>
        <v>1.2910000000000001</v>
      </c>
      <c r="AG19" s="42">
        <v>1.4800000000000001E-2</v>
      </c>
      <c r="AH19" s="41" t="s">
        <v>61</v>
      </c>
      <c r="AI19" s="41">
        <f>AI21+AI24</f>
        <v>2</v>
      </c>
      <c r="AJ19" s="41">
        <v>0</v>
      </c>
      <c r="AK19" s="41">
        <f>AK22+AK21</f>
        <v>7.27</v>
      </c>
      <c r="AL19" s="47">
        <f>AL21+AL24</f>
        <v>1.86</v>
      </c>
      <c r="AM19" s="41" t="s">
        <v>61</v>
      </c>
      <c r="AN19" s="49" t="s">
        <v>61</v>
      </c>
    </row>
    <row r="20" spans="1:51" s="7" customFormat="1" ht="14.25">
      <c r="A20" s="14"/>
      <c r="B20" s="67" t="s">
        <v>158</v>
      </c>
      <c r="C20" s="40"/>
      <c r="D20" s="41" t="s">
        <v>61</v>
      </c>
      <c r="E20" s="41">
        <v>0</v>
      </c>
      <c r="F20" s="41">
        <v>0</v>
      </c>
      <c r="G20" s="41">
        <v>0</v>
      </c>
      <c r="H20" s="41">
        <v>0</v>
      </c>
      <c r="I20" s="41">
        <v>0</v>
      </c>
      <c r="J20" s="41" t="str">
        <f t="shared" ref="J20" si="3">J64</f>
        <v>нд</v>
      </c>
      <c r="K20" s="44">
        <v>0</v>
      </c>
      <c r="L20" s="44">
        <v>0</v>
      </c>
      <c r="M20" s="44">
        <v>0</v>
      </c>
      <c r="N20" s="44" t="s">
        <v>61</v>
      </c>
      <c r="O20" s="41" t="s">
        <v>61</v>
      </c>
      <c r="P20" s="41" t="s">
        <v>61</v>
      </c>
      <c r="Q20" s="41">
        <v>0</v>
      </c>
      <c r="R20" s="41">
        <v>0</v>
      </c>
      <c r="S20" s="41">
        <v>0</v>
      </c>
      <c r="T20" s="41" t="s">
        <v>61</v>
      </c>
      <c r="U20" s="41" t="s">
        <v>61</v>
      </c>
      <c r="V20" s="46" t="s">
        <v>61</v>
      </c>
      <c r="W20" s="44">
        <v>0</v>
      </c>
      <c r="X20" s="44">
        <v>0</v>
      </c>
      <c r="Y20" s="44">
        <v>0</v>
      </c>
      <c r="Z20" s="44">
        <v>0</v>
      </c>
      <c r="AA20" s="46" t="s">
        <v>329</v>
      </c>
      <c r="AB20" s="41" t="s">
        <v>61</v>
      </c>
      <c r="AC20" s="41">
        <v>0</v>
      </c>
      <c r="AD20" s="41">
        <v>0</v>
      </c>
      <c r="AE20" s="41">
        <v>0</v>
      </c>
      <c r="AF20" s="41">
        <v>0</v>
      </c>
      <c r="AG20" s="41">
        <v>0</v>
      </c>
      <c r="AH20" s="41" t="s">
        <v>61</v>
      </c>
      <c r="AI20" s="41">
        <v>0</v>
      </c>
      <c r="AJ20" s="41">
        <v>0</v>
      </c>
      <c r="AK20" s="41">
        <v>0</v>
      </c>
      <c r="AL20" s="41">
        <v>0</v>
      </c>
      <c r="AM20" s="41" t="s">
        <v>61</v>
      </c>
      <c r="AN20" s="49" t="s">
        <v>61</v>
      </c>
    </row>
    <row r="21" spans="1:51" s="7" customFormat="1" ht="14.25">
      <c r="A21" s="14" t="s">
        <v>62</v>
      </c>
      <c r="B21" s="67" t="s">
        <v>63</v>
      </c>
      <c r="C21" s="40" t="s">
        <v>60</v>
      </c>
      <c r="D21" s="41" t="str">
        <f>D27</f>
        <v>III</v>
      </c>
      <c r="E21" s="41">
        <f t="shared" ref="E21:I21" si="4">E27</f>
        <v>1.6</v>
      </c>
      <c r="F21" s="41">
        <f t="shared" si="4"/>
        <v>0</v>
      </c>
      <c r="G21" s="41">
        <f t="shared" si="4"/>
        <v>10.64</v>
      </c>
      <c r="H21" s="41">
        <f t="shared" si="4"/>
        <v>1.4239999999999999</v>
      </c>
      <c r="I21" s="41">
        <f t="shared" si="4"/>
        <v>1.2999999999999999E-3</v>
      </c>
      <c r="J21" s="43" t="s">
        <v>81</v>
      </c>
      <c r="K21" s="44">
        <f>K27</f>
        <v>1.1499999999999999</v>
      </c>
      <c r="L21" s="44">
        <v>0</v>
      </c>
      <c r="M21" s="44">
        <f>M27</f>
        <v>7.32</v>
      </c>
      <c r="N21" s="44">
        <f>N27</f>
        <v>1.0235000000000001</v>
      </c>
      <c r="O21" s="41" t="s">
        <v>61</v>
      </c>
      <c r="P21" s="41" t="str">
        <f>P28</f>
        <v>нд</v>
      </c>
      <c r="Q21" s="41">
        <f t="shared" ref="Q21:U21" si="5">Q28</f>
        <v>0</v>
      </c>
      <c r="R21" s="41">
        <f t="shared" si="5"/>
        <v>0</v>
      </c>
      <c r="S21" s="41">
        <f t="shared" si="5"/>
        <v>0</v>
      </c>
      <c r="T21" s="41">
        <f t="shared" si="5"/>
        <v>0</v>
      </c>
      <c r="U21" s="41">
        <f t="shared" si="5"/>
        <v>0</v>
      </c>
      <c r="V21" s="46" t="s">
        <v>61</v>
      </c>
      <c r="W21" s="44">
        <f>W28</f>
        <v>1.4500000000000002</v>
      </c>
      <c r="X21" s="44">
        <v>0</v>
      </c>
      <c r="Y21" s="44">
        <f>Y27</f>
        <v>6.05</v>
      </c>
      <c r="Z21" s="44">
        <f>Z28</f>
        <v>1.3485000000000003</v>
      </c>
      <c r="AA21" s="46" t="s">
        <v>329</v>
      </c>
      <c r="AB21" s="41" t="str">
        <f>AB28</f>
        <v>IV</v>
      </c>
      <c r="AC21" s="41">
        <f t="shared" ref="AC21:AG21" si="6">AC28</f>
        <v>1.4500000000000002</v>
      </c>
      <c r="AD21" s="41">
        <f t="shared" si="6"/>
        <v>0</v>
      </c>
      <c r="AE21" s="41">
        <f t="shared" si="6"/>
        <v>0.65999999999999992</v>
      </c>
      <c r="AF21" s="41">
        <f t="shared" si="6"/>
        <v>1.2910000000000001</v>
      </c>
      <c r="AG21" s="41">
        <f t="shared" si="6"/>
        <v>0</v>
      </c>
      <c r="AH21" s="41" t="s">
        <v>61</v>
      </c>
      <c r="AI21" s="41">
        <f>AI28</f>
        <v>1.25</v>
      </c>
      <c r="AJ21" s="41">
        <v>0</v>
      </c>
      <c r="AK21" s="41">
        <f>AK28</f>
        <v>0.6</v>
      </c>
      <c r="AL21" s="41">
        <f>AL28</f>
        <v>1.1625000000000001</v>
      </c>
      <c r="AM21" s="41" t="s">
        <v>61</v>
      </c>
      <c r="AN21" s="49" t="s">
        <v>61</v>
      </c>
    </row>
    <row r="22" spans="1:51" s="7" customFormat="1" ht="28.5">
      <c r="A22" s="14" t="s">
        <v>64</v>
      </c>
      <c r="B22" s="67" t="s">
        <v>65</v>
      </c>
      <c r="C22" s="40" t="s">
        <v>60</v>
      </c>
      <c r="D22" s="41" t="str">
        <f>D66</f>
        <v>IV</v>
      </c>
      <c r="E22" s="41">
        <f t="shared" ref="E22:H22" si="7">E66</f>
        <v>0</v>
      </c>
      <c r="F22" s="41">
        <f t="shared" si="7"/>
        <v>0</v>
      </c>
      <c r="G22" s="41">
        <f t="shared" si="7"/>
        <v>5.09</v>
      </c>
      <c r="H22" s="41">
        <f t="shared" si="7"/>
        <v>0</v>
      </c>
      <c r="I22" s="42">
        <v>1.2999999999999999E-3</v>
      </c>
      <c r="J22" s="43" t="s">
        <v>81</v>
      </c>
      <c r="K22" s="44">
        <v>0</v>
      </c>
      <c r="L22" s="44">
        <v>0</v>
      </c>
      <c r="M22" s="44">
        <f>M66</f>
        <v>3.63</v>
      </c>
      <c r="N22" s="44">
        <v>0</v>
      </c>
      <c r="O22" s="41" t="s">
        <v>61</v>
      </c>
      <c r="P22" s="41" t="str">
        <f>P66</f>
        <v>нд</v>
      </c>
      <c r="Q22" s="41">
        <f t="shared" ref="Q22:T22" si="8">Q66</f>
        <v>0</v>
      </c>
      <c r="R22" s="41">
        <f t="shared" si="8"/>
        <v>0</v>
      </c>
      <c r="S22" s="41">
        <f t="shared" si="8"/>
        <v>0.7</v>
      </c>
      <c r="T22" s="41">
        <f t="shared" si="8"/>
        <v>0</v>
      </c>
      <c r="U22" s="45">
        <v>8.9999999999999998E-4</v>
      </c>
      <c r="V22" s="41" t="s">
        <v>81</v>
      </c>
      <c r="W22" s="44">
        <v>0</v>
      </c>
      <c r="X22" s="44">
        <v>0</v>
      </c>
      <c r="Y22" s="44">
        <f>Y71</f>
        <v>5</v>
      </c>
      <c r="Z22" s="44">
        <v>0</v>
      </c>
      <c r="AA22" s="46" t="s">
        <v>329</v>
      </c>
      <c r="AB22" s="41" t="str">
        <f>AB66</f>
        <v>IV</v>
      </c>
      <c r="AC22" s="41">
        <f t="shared" ref="AC22:AF22" si="9">AC66</f>
        <v>0</v>
      </c>
      <c r="AD22" s="41">
        <f t="shared" si="9"/>
        <v>0</v>
      </c>
      <c r="AE22" s="41">
        <f t="shared" si="9"/>
        <v>2.2000000000000002</v>
      </c>
      <c r="AF22" s="41">
        <f t="shared" si="9"/>
        <v>0</v>
      </c>
      <c r="AG22" s="42">
        <v>1.4800000000000001E-2</v>
      </c>
      <c r="AH22" s="41" t="s">
        <v>61</v>
      </c>
      <c r="AI22" s="41">
        <v>0</v>
      </c>
      <c r="AJ22" s="41">
        <v>0</v>
      </c>
      <c r="AK22" s="41">
        <f>AK71</f>
        <v>6.67</v>
      </c>
      <c r="AL22" s="41" t="s">
        <v>61</v>
      </c>
      <c r="AM22" s="41" t="s">
        <v>61</v>
      </c>
      <c r="AN22" s="49" t="s">
        <v>61</v>
      </c>
    </row>
    <row r="23" spans="1:51" s="7" customFormat="1" ht="57">
      <c r="A23" s="14" t="s">
        <v>66</v>
      </c>
      <c r="B23" s="67" t="s">
        <v>67</v>
      </c>
      <c r="C23" s="40" t="s">
        <v>60</v>
      </c>
      <c r="D23" s="41" t="s">
        <v>61</v>
      </c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6" t="s">
        <v>61</v>
      </c>
      <c r="K23" s="44">
        <v>0</v>
      </c>
      <c r="L23" s="44">
        <v>0</v>
      </c>
      <c r="M23" s="44">
        <v>0</v>
      </c>
      <c r="N23" s="44" t="s">
        <v>61</v>
      </c>
      <c r="O23" s="41" t="s">
        <v>61</v>
      </c>
      <c r="P23" s="41" t="s">
        <v>61</v>
      </c>
      <c r="Q23" s="41">
        <v>0</v>
      </c>
      <c r="R23" s="41">
        <v>0</v>
      </c>
      <c r="S23" s="41">
        <v>0</v>
      </c>
      <c r="T23" s="41" t="s">
        <v>61</v>
      </c>
      <c r="U23" s="41" t="s">
        <v>61</v>
      </c>
      <c r="V23" s="46" t="s">
        <v>61</v>
      </c>
      <c r="W23" s="44">
        <v>0</v>
      </c>
      <c r="X23" s="44">
        <v>0</v>
      </c>
      <c r="Y23" s="44">
        <v>0</v>
      </c>
      <c r="Z23" s="44">
        <v>0</v>
      </c>
      <c r="AA23" s="46" t="s">
        <v>329</v>
      </c>
      <c r="AB23" s="41" t="s">
        <v>61</v>
      </c>
      <c r="AC23" s="41">
        <v>0</v>
      </c>
      <c r="AD23" s="41">
        <v>0</v>
      </c>
      <c r="AE23" s="41">
        <v>0</v>
      </c>
      <c r="AF23" s="41">
        <v>0</v>
      </c>
      <c r="AG23" s="41">
        <v>0</v>
      </c>
      <c r="AH23" s="41" t="s">
        <v>61</v>
      </c>
      <c r="AI23" s="41">
        <v>0</v>
      </c>
      <c r="AJ23" s="41">
        <v>0</v>
      </c>
      <c r="AK23" s="41">
        <v>0</v>
      </c>
      <c r="AL23" s="41" t="s">
        <v>61</v>
      </c>
      <c r="AM23" s="41" t="s">
        <v>61</v>
      </c>
      <c r="AN23" s="49" t="s">
        <v>61</v>
      </c>
    </row>
    <row r="24" spans="1:51" s="7" customFormat="1" ht="28.5">
      <c r="A24" s="14" t="s">
        <v>68</v>
      </c>
      <c r="B24" s="67" t="s">
        <v>69</v>
      </c>
      <c r="C24" s="40" t="s">
        <v>60</v>
      </c>
      <c r="D24" s="41" t="str">
        <f>D136</f>
        <v>III</v>
      </c>
      <c r="E24" s="41">
        <f t="shared" ref="E24:I24" si="10">E136</f>
        <v>0</v>
      </c>
      <c r="F24" s="41">
        <f t="shared" si="10"/>
        <v>0</v>
      </c>
      <c r="G24" s="41">
        <f t="shared" si="10"/>
        <v>4.3100000000000005</v>
      </c>
      <c r="H24" s="41">
        <f t="shared" si="10"/>
        <v>0</v>
      </c>
      <c r="I24" s="41">
        <f t="shared" si="10"/>
        <v>0</v>
      </c>
      <c r="J24" s="43" t="s">
        <v>81</v>
      </c>
      <c r="K24" s="44">
        <v>0</v>
      </c>
      <c r="L24" s="44">
        <v>0</v>
      </c>
      <c r="M24" s="44">
        <f>M136</f>
        <v>2.69</v>
      </c>
      <c r="N24" s="44">
        <v>0</v>
      </c>
      <c r="O24" s="41" t="s">
        <v>61</v>
      </c>
      <c r="P24" s="41" t="str">
        <f>P136</f>
        <v>IV</v>
      </c>
      <c r="Q24" s="41">
        <f t="shared" ref="Q24:U24" si="11">Q136</f>
        <v>0</v>
      </c>
      <c r="R24" s="41">
        <f t="shared" si="11"/>
        <v>0</v>
      </c>
      <c r="S24" s="41">
        <f t="shared" si="11"/>
        <v>9.74</v>
      </c>
      <c r="T24" s="41">
        <f t="shared" si="11"/>
        <v>0</v>
      </c>
      <c r="U24" s="41">
        <f t="shared" si="11"/>
        <v>0</v>
      </c>
      <c r="V24" s="41" t="s">
        <v>81</v>
      </c>
      <c r="W24" s="44">
        <f>W136</f>
        <v>1.1499999999999999</v>
      </c>
      <c r="X24" s="44">
        <v>0</v>
      </c>
      <c r="Y24" s="44">
        <f>Y136</f>
        <v>1.0499999999999998</v>
      </c>
      <c r="Z24" s="44">
        <f>Z136</f>
        <v>1.0695000000000001</v>
      </c>
      <c r="AA24" s="46" t="s">
        <v>329</v>
      </c>
      <c r="AB24" s="41" t="str">
        <f>AB136</f>
        <v>нд</v>
      </c>
      <c r="AC24" s="41">
        <f t="shared" ref="AC24:AG24" si="12">AC136</f>
        <v>0</v>
      </c>
      <c r="AD24" s="41">
        <f t="shared" si="12"/>
        <v>0</v>
      </c>
      <c r="AE24" s="41">
        <f t="shared" si="12"/>
        <v>0</v>
      </c>
      <c r="AF24" s="41">
        <f t="shared" si="12"/>
        <v>0</v>
      </c>
      <c r="AG24" s="41">
        <f t="shared" si="12"/>
        <v>0</v>
      </c>
      <c r="AH24" s="41" t="s">
        <v>61</v>
      </c>
      <c r="AI24" s="41">
        <f>AI136</f>
        <v>0.75</v>
      </c>
      <c r="AJ24" s="41">
        <v>0</v>
      </c>
      <c r="AK24" s="41">
        <f>AK21</f>
        <v>0.6</v>
      </c>
      <c r="AL24" s="41">
        <f>AL136</f>
        <v>0.69750000000000001</v>
      </c>
      <c r="AM24" s="41" t="s">
        <v>61</v>
      </c>
      <c r="AN24" s="49" t="s">
        <v>61</v>
      </c>
    </row>
    <row r="25" spans="1:51" s="7" customFormat="1" ht="42.75">
      <c r="A25" s="14" t="s">
        <v>70</v>
      </c>
      <c r="B25" s="67" t="s">
        <v>71</v>
      </c>
      <c r="C25" s="40" t="s">
        <v>60</v>
      </c>
      <c r="D25" s="41" t="s">
        <v>61</v>
      </c>
      <c r="E25" s="41">
        <v>0</v>
      </c>
      <c r="F25" s="41">
        <v>0</v>
      </c>
      <c r="G25" s="41">
        <v>0</v>
      </c>
      <c r="H25" s="41">
        <v>0</v>
      </c>
      <c r="I25" s="41">
        <v>0</v>
      </c>
      <c r="J25" s="46" t="s">
        <v>61</v>
      </c>
      <c r="K25" s="44">
        <v>0</v>
      </c>
      <c r="L25" s="44">
        <v>0</v>
      </c>
      <c r="M25" s="44">
        <v>0</v>
      </c>
      <c r="N25" s="44" t="s">
        <v>61</v>
      </c>
      <c r="O25" s="41" t="s">
        <v>61</v>
      </c>
      <c r="P25" s="41" t="s">
        <v>61</v>
      </c>
      <c r="Q25" s="41">
        <v>0</v>
      </c>
      <c r="R25" s="41">
        <v>0</v>
      </c>
      <c r="S25" s="41">
        <v>0</v>
      </c>
      <c r="T25" s="41" t="s">
        <v>61</v>
      </c>
      <c r="U25" s="41" t="s">
        <v>61</v>
      </c>
      <c r="V25" s="46" t="s">
        <v>61</v>
      </c>
      <c r="W25" s="44">
        <v>0</v>
      </c>
      <c r="X25" s="44">
        <v>0</v>
      </c>
      <c r="Y25" s="44">
        <v>0</v>
      </c>
      <c r="Z25" s="44">
        <v>0</v>
      </c>
      <c r="AA25" s="46" t="s">
        <v>329</v>
      </c>
      <c r="AB25" s="41" t="s">
        <v>61</v>
      </c>
      <c r="AC25" s="41">
        <v>0</v>
      </c>
      <c r="AD25" s="41">
        <v>0</v>
      </c>
      <c r="AE25" s="41">
        <v>0</v>
      </c>
      <c r="AF25" s="41">
        <v>0</v>
      </c>
      <c r="AG25" s="41">
        <v>0</v>
      </c>
      <c r="AH25" s="41" t="s">
        <v>61</v>
      </c>
      <c r="AI25" s="41">
        <v>0</v>
      </c>
      <c r="AJ25" s="41">
        <v>0</v>
      </c>
      <c r="AK25" s="41">
        <v>0</v>
      </c>
      <c r="AL25" s="41" t="s">
        <v>61</v>
      </c>
      <c r="AM25" s="41" t="s">
        <v>61</v>
      </c>
      <c r="AN25" s="49" t="s">
        <v>61</v>
      </c>
    </row>
    <row r="26" spans="1:51" s="7" customFormat="1" thickBot="1">
      <c r="A26" s="14" t="s">
        <v>72</v>
      </c>
      <c r="B26" s="67" t="s">
        <v>73</v>
      </c>
      <c r="C26" s="40" t="s">
        <v>60</v>
      </c>
      <c r="D26" s="41" t="s">
        <v>61</v>
      </c>
      <c r="E26" s="41">
        <v>0</v>
      </c>
      <c r="F26" s="41">
        <v>0</v>
      </c>
      <c r="G26" s="41">
        <v>0</v>
      </c>
      <c r="H26" s="41">
        <v>0</v>
      </c>
      <c r="I26" s="41">
        <v>0</v>
      </c>
      <c r="J26" s="46" t="s">
        <v>61</v>
      </c>
      <c r="K26" s="44">
        <v>0</v>
      </c>
      <c r="L26" s="44">
        <v>0</v>
      </c>
      <c r="M26" s="44">
        <v>0</v>
      </c>
      <c r="N26" s="44" t="s">
        <v>61</v>
      </c>
      <c r="O26" s="41" t="s">
        <v>61</v>
      </c>
      <c r="P26" s="41" t="s">
        <v>61</v>
      </c>
      <c r="Q26" s="41">
        <v>0</v>
      </c>
      <c r="R26" s="41">
        <v>0</v>
      </c>
      <c r="S26" s="41">
        <v>0</v>
      </c>
      <c r="T26" s="41" t="s">
        <v>61</v>
      </c>
      <c r="U26" s="41" t="s">
        <v>61</v>
      </c>
      <c r="V26" s="46" t="s">
        <v>61</v>
      </c>
      <c r="W26" s="44">
        <v>0</v>
      </c>
      <c r="X26" s="44">
        <v>0</v>
      </c>
      <c r="Y26" s="44">
        <v>0</v>
      </c>
      <c r="Z26" s="44">
        <v>0</v>
      </c>
      <c r="AA26" s="46" t="s">
        <v>329</v>
      </c>
      <c r="AB26" s="41" t="s">
        <v>61</v>
      </c>
      <c r="AC26" s="41">
        <v>0</v>
      </c>
      <c r="AD26" s="41">
        <v>0</v>
      </c>
      <c r="AE26" s="41">
        <v>0</v>
      </c>
      <c r="AF26" s="41">
        <v>0</v>
      </c>
      <c r="AG26" s="41">
        <v>0</v>
      </c>
      <c r="AH26" s="41" t="s">
        <v>61</v>
      </c>
      <c r="AI26" s="41">
        <v>0</v>
      </c>
      <c r="AJ26" s="41">
        <v>0</v>
      </c>
      <c r="AK26" s="41">
        <v>0</v>
      </c>
      <c r="AL26" s="41" t="s">
        <v>61</v>
      </c>
      <c r="AM26" s="41" t="s">
        <v>61</v>
      </c>
      <c r="AN26" s="49" t="s">
        <v>61</v>
      </c>
    </row>
    <row r="27" spans="1:51" s="7" customFormat="1" thickBot="1">
      <c r="A27" s="15" t="s">
        <v>74</v>
      </c>
      <c r="B27" s="16" t="s">
        <v>158</v>
      </c>
      <c r="C27" s="51" t="s">
        <v>60</v>
      </c>
      <c r="D27" s="50" t="s">
        <v>311</v>
      </c>
      <c r="E27" s="47">
        <f>E28+E66+E136</f>
        <v>1.6</v>
      </c>
      <c r="F27" s="47">
        <f>F28+F66+F136</f>
        <v>0</v>
      </c>
      <c r="G27" s="47">
        <f>G28+G66+G136</f>
        <v>10.64</v>
      </c>
      <c r="H27" s="47">
        <f>H28+H66+H136</f>
        <v>1.4239999999999999</v>
      </c>
      <c r="I27" s="45">
        <v>1.2999999999999999E-3</v>
      </c>
      <c r="J27" s="43" t="s">
        <v>81</v>
      </c>
      <c r="K27" s="47">
        <f>K28</f>
        <v>1.1499999999999999</v>
      </c>
      <c r="L27" s="47">
        <v>0</v>
      </c>
      <c r="M27" s="47">
        <f>M28+M66+M136</f>
        <v>7.32</v>
      </c>
      <c r="N27" s="47">
        <f>N28</f>
        <v>1.0235000000000001</v>
      </c>
      <c r="O27" s="48" t="s">
        <v>61</v>
      </c>
      <c r="P27" s="48" t="s">
        <v>81</v>
      </c>
      <c r="Q27" s="48">
        <f>Q28+Q66+Q136</f>
        <v>0</v>
      </c>
      <c r="R27" s="48">
        <f>R28+R66+R136</f>
        <v>0</v>
      </c>
      <c r="S27" s="48">
        <f>S28+S66+S136</f>
        <v>10.44</v>
      </c>
      <c r="T27" s="48">
        <f>T28+T66+T136</f>
        <v>0</v>
      </c>
      <c r="U27" s="45">
        <v>8.9999999999999998E-4</v>
      </c>
      <c r="V27" s="41" t="s">
        <v>81</v>
      </c>
      <c r="W27" s="47">
        <f>W21+W24</f>
        <v>2.6</v>
      </c>
      <c r="X27" s="47">
        <v>0</v>
      </c>
      <c r="Y27" s="47">
        <f>Y28+Y66+Y136</f>
        <v>6.05</v>
      </c>
      <c r="Z27" s="47">
        <f>Z24+Z21</f>
        <v>2.4180000000000001</v>
      </c>
      <c r="AA27" s="47">
        <v>0</v>
      </c>
      <c r="AB27" s="48" t="str">
        <f>AB28</f>
        <v>IV</v>
      </c>
      <c r="AC27" s="48">
        <f>AC28+AC66+AC136</f>
        <v>1.4500000000000002</v>
      </c>
      <c r="AD27" s="48">
        <f>AD28+AD66+AD136</f>
        <v>0</v>
      </c>
      <c r="AE27" s="48">
        <f>AE28+AE66+AE136</f>
        <v>2.8600000000000003</v>
      </c>
      <c r="AF27" s="48">
        <f>AF28+AF66+AF136</f>
        <v>1.2910000000000001</v>
      </c>
      <c r="AG27" s="42">
        <v>1.4800000000000001E-2</v>
      </c>
      <c r="AH27" s="50" t="s">
        <v>61</v>
      </c>
      <c r="AI27" s="47">
        <f>AI136+AI30</f>
        <v>2</v>
      </c>
      <c r="AJ27" s="47">
        <v>0</v>
      </c>
      <c r="AK27" s="47">
        <f>AK22+AK21</f>
        <v>7.27</v>
      </c>
      <c r="AL27" s="47">
        <f>AL19</f>
        <v>1.86</v>
      </c>
      <c r="AM27" s="50" t="s">
        <v>61</v>
      </c>
      <c r="AN27" s="52" t="s">
        <v>61</v>
      </c>
    </row>
    <row r="28" spans="1:51" s="7" customFormat="1" ht="29.25" thickBot="1">
      <c r="A28" s="17" t="s">
        <v>75</v>
      </c>
      <c r="B28" s="18" t="s">
        <v>76</v>
      </c>
      <c r="C28" s="53" t="s">
        <v>60</v>
      </c>
      <c r="D28" s="54" t="str">
        <f>D29</f>
        <v>III</v>
      </c>
      <c r="E28" s="54">
        <f t="shared" ref="E28:I28" si="13">E29</f>
        <v>1.6</v>
      </c>
      <c r="F28" s="54">
        <f t="shared" si="13"/>
        <v>0</v>
      </c>
      <c r="G28" s="54">
        <f t="shared" si="13"/>
        <v>1.24</v>
      </c>
      <c r="H28" s="54">
        <f t="shared" si="13"/>
        <v>1.4239999999999999</v>
      </c>
      <c r="I28" s="54">
        <f t="shared" si="13"/>
        <v>0</v>
      </c>
      <c r="J28" s="43" t="s">
        <v>81</v>
      </c>
      <c r="K28" s="55">
        <f>K29</f>
        <v>1.1499999999999999</v>
      </c>
      <c r="L28" s="55">
        <v>0</v>
      </c>
      <c r="M28" s="55">
        <f>M29</f>
        <v>1</v>
      </c>
      <c r="N28" s="55">
        <f>N29</f>
        <v>1.0235000000000001</v>
      </c>
      <c r="O28" s="56" t="s">
        <v>61</v>
      </c>
      <c r="P28" s="56" t="s">
        <v>61</v>
      </c>
      <c r="Q28" s="55">
        <v>0</v>
      </c>
      <c r="R28" s="55">
        <v>0</v>
      </c>
      <c r="S28" s="55">
        <v>0</v>
      </c>
      <c r="T28" s="55">
        <v>0</v>
      </c>
      <c r="U28" s="54">
        <v>0</v>
      </c>
      <c r="V28" s="41" t="s">
        <v>81</v>
      </c>
      <c r="W28" s="55">
        <f>W29</f>
        <v>1.4500000000000002</v>
      </c>
      <c r="X28" s="55">
        <v>0</v>
      </c>
      <c r="Y28" s="55">
        <v>0</v>
      </c>
      <c r="Z28" s="55">
        <f>Z29</f>
        <v>1.3485000000000003</v>
      </c>
      <c r="AA28" s="55">
        <v>0</v>
      </c>
      <c r="AB28" s="54" t="str">
        <f>AB29</f>
        <v>IV</v>
      </c>
      <c r="AC28" s="54">
        <f t="shared" ref="AC28:AG28" si="14">AC29</f>
        <v>1.4500000000000002</v>
      </c>
      <c r="AD28" s="54">
        <f t="shared" si="14"/>
        <v>0</v>
      </c>
      <c r="AE28" s="54">
        <f t="shared" si="14"/>
        <v>0.65999999999999992</v>
      </c>
      <c r="AF28" s="54">
        <f t="shared" si="14"/>
        <v>1.2910000000000001</v>
      </c>
      <c r="AG28" s="54">
        <f t="shared" si="14"/>
        <v>0</v>
      </c>
      <c r="AH28" s="56" t="s">
        <v>61</v>
      </c>
      <c r="AI28" s="55">
        <f>AI29</f>
        <v>1.25</v>
      </c>
      <c r="AJ28" s="55">
        <v>0</v>
      </c>
      <c r="AK28" s="55">
        <f>AK29</f>
        <v>0.6</v>
      </c>
      <c r="AL28" s="55">
        <f>AL29</f>
        <v>1.1625000000000001</v>
      </c>
      <c r="AM28" s="56" t="s">
        <v>61</v>
      </c>
      <c r="AN28" s="57" t="s">
        <v>61</v>
      </c>
    </row>
    <row r="29" spans="1:51" s="7" customFormat="1" ht="43.5" thickBot="1">
      <c r="A29" s="19" t="s">
        <v>77</v>
      </c>
      <c r="B29" s="20" t="s">
        <v>78</v>
      </c>
      <c r="C29" s="58" t="s">
        <v>60</v>
      </c>
      <c r="D29" s="59" t="s">
        <v>311</v>
      </c>
      <c r="E29" s="60">
        <f>E30</f>
        <v>1.6</v>
      </c>
      <c r="F29" s="60">
        <f t="shared" ref="F29:I29" si="15">F30</f>
        <v>0</v>
      </c>
      <c r="G29" s="60">
        <f t="shared" si="15"/>
        <v>1.24</v>
      </c>
      <c r="H29" s="60">
        <f t="shared" si="15"/>
        <v>1.4239999999999999</v>
      </c>
      <c r="I29" s="60">
        <f t="shared" si="15"/>
        <v>0</v>
      </c>
      <c r="J29" s="43" t="s">
        <v>81</v>
      </c>
      <c r="K29" s="60">
        <f>K30</f>
        <v>1.1499999999999999</v>
      </c>
      <c r="L29" s="60">
        <v>0</v>
      </c>
      <c r="M29" s="60">
        <f>M30</f>
        <v>1</v>
      </c>
      <c r="N29" s="60">
        <f>N30</f>
        <v>1.0235000000000001</v>
      </c>
      <c r="O29" s="59" t="s">
        <v>61</v>
      </c>
      <c r="P29" s="59" t="s">
        <v>61</v>
      </c>
      <c r="Q29" s="60">
        <v>0</v>
      </c>
      <c r="R29" s="60">
        <v>0</v>
      </c>
      <c r="S29" s="60">
        <v>0</v>
      </c>
      <c r="T29" s="60">
        <v>0</v>
      </c>
      <c r="U29" s="61">
        <v>0</v>
      </c>
      <c r="V29" s="41" t="s">
        <v>81</v>
      </c>
      <c r="W29" s="60">
        <f>W30</f>
        <v>1.4500000000000002</v>
      </c>
      <c r="X29" s="60">
        <v>0</v>
      </c>
      <c r="Y29" s="60">
        <v>0</v>
      </c>
      <c r="Z29" s="60">
        <f>Z30</f>
        <v>1.3485000000000003</v>
      </c>
      <c r="AA29" s="60">
        <v>0</v>
      </c>
      <c r="AB29" s="61" t="str">
        <f>AB30</f>
        <v>IV</v>
      </c>
      <c r="AC29" s="61">
        <f t="shared" ref="AC29:AG29" si="16">AC30</f>
        <v>1.4500000000000002</v>
      </c>
      <c r="AD29" s="61">
        <f t="shared" si="16"/>
        <v>0</v>
      </c>
      <c r="AE29" s="61">
        <f t="shared" si="16"/>
        <v>0.65999999999999992</v>
      </c>
      <c r="AF29" s="61">
        <f t="shared" si="16"/>
        <v>1.2910000000000001</v>
      </c>
      <c r="AG29" s="61">
        <f t="shared" si="16"/>
        <v>0</v>
      </c>
      <c r="AH29" s="59" t="s">
        <v>61</v>
      </c>
      <c r="AI29" s="60">
        <f>AI30</f>
        <v>1.25</v>
      </c>
      <c r="AJ29" s="60">
        <v>0</v>
      </c>
      <c r="AK29" s="60">
        <f>AK30</f>
        <v>0.6</v>
      </c>
      <c r="AL29" s="60">
        <f>AL30</f>
        <v>1.1625000000000001</v>
      </c>
      <c r="AM29" s="59" t="s">
        <v>61</v>
      </c>
      <c r="AN29" s="62" t="s">
        <v>61</v>
      </c>
    </row>
    <row r="30" spans="1:51" s="7" customFormat="1" ht="57.75" thickBot="1">
      <c r="A30" s="17" t="s">
        <v>79</v>
      </c>
      <c r="B30" s="18" t="s">
        <v>80</v>
      </c>
      <c r="C30" s="40" t="s">
        <v>60</v>
      </c>
      <c r="D30" s="46" t="s">
        <v>311</v>
      </c>
      <c r="E30" s="63">
        <f>SUM(E31:E39)</f>
        <v>1.6</v>
      </c>
      <c r="F30" s="63">
        <f t="shared" ref="F30:I30" si="17">SUM(F31:F39)</f>
        <v>0</v>
      </c>
      <c r="G30" s="63">
        <f t="shared" si="17"/>
        <v>1.24</v>
      </c>
      <c r="H30" s="63">
        <f t="shared" si="17"/>
        <v>1.4239999999999999</v>
      </c>
      <c r="I30" s="63">
        <f t="shared" si="17"/>
        <v>0</v>
      </c>
      <c r="J30" s="43" t="s">
        <v>81</v>
      </c>
      <c r="K30" s="63">
        <f>SUM(K31:K39)</f>
        <v>1.1499999999999999</v>
      </c>
      <c r="L30" s="44">
        <v>0</v>
      </c>
      <c r="M30" s="63">
        <f>M31+M32+M33+M34+M35+M36+M37+M38+M39</f>
        <v>1</v>
      </c>
      <c r="N30" s="63">
        <f>SUM(N31:N39)</f>
        <v>1.0235000000000001</v>
      </c>
      <c r="O30" s="46" t="s">
        <v>61</v>
      </c>
      <c r="P30" s="46" t="s">
        <v>61</v>
      </c>
      <c r="Q30" s="44">
        <v>0</v>
      </c>
      <c r="R30" s="44">
        <v>0</v>
      </c>
      <c r="S30" s="44">
        <v>0</v>
      </c>
      <c r="T30" s="44">
        <v>0</v>
      </c>
      <c r="U30" s="41">
        <v>0</v>
      </c>
      <c r="V30" s="41" t="s">
        <v>81</v>
      </c>
      <c r="W30" s="44">
        <f>W98+W99+W100+W101</f>
        <v>1.4500000000000002</v>
      </c>
      <c r="X30" s="44">
        <v>0</v>
      </c>
      <c r="Y30" s="44">
        <v>0</v>
      </c>
      <c r="Z30" s="44">
        <f>Z98+Z99+Z100+Z101</f>
        <v>1.3485000000000003</v>
      </c>
      <c r="AA30" s="44">
        <v>0</v>
      </c>
      <c r="AB30" s="46" t="s">
        <v>81</v>
      </c>
      <c r="AC30" s="44">
        <f>SUM(AC31:AC48)</f>
        <v>1.4500000000000002</v>
      </c>
      <c r="AD30" s="44">
        <f t="shared" ref="AD30:AG30" si="18">SUM(AD31:AD48)</f>
        <v>0</v>
      </c>
      <c r="AE30" s="44">
        <f t="shared" si="18"/>
        <v>0.65999999999999992</v>
      </c>
      <c r="AF30" s="44">
        <f t="shared" si="18"/>
        <v>1.2910000000000001</v>
      </c>
      <c r="AG30" s="44">
        <f t="shared" si="18"/>
        <v>0</v>
      </c>
      <c r="AH30" s="46" t="s">
        <v>61</v>
      </c>
      <c r="AI30" s="44">
        <f>AI102+AI103+AI104+AI105+AI106</f>
        <v>1.25</v>
      </c>
      <c r="AJ30" s="44">
        <v>0</v>
      </c>
      <c r="AK30" s="44">
        <f>AK171+AK172+AK173</f>
        <v>0.6</v>
      </c>
      <c r="AL30" s="44">
        <f>AL106+AL105+AL104+AL103+AL102</f>
        <v>1.1625000000000001</v>
      </c>
      <c r="AM30" s="44">
        <v>0</v>
      </c>
      <c r="AN30" s="49" t="s">
        <v>61</v>
      </c>
    </row>
    <row r="31" spans="1:51" ht="45">
      <c r="A31" s="21" t="s">
        <v>159</v>
      </c>
      <c r="B31" s="73" t="s">
        <v>160</v>
      </c>
      <c r="C31" s="40" t="s">
        <v>60</v>
      </c>
      <c r="D31" s="46" t="s">
        <v>311</v>
      </c>
      <c r="E31" s="44">
        <v>0.4</v>
      </c>
      <c r="F31" s="44">
        <v>0</v>
      </c>
      <c r="G31" s="44">
        <v>0</v>
      </c>
      <c r="H31" s="63">
        <v>0.35599999999999998</v>
      </c>
      <c r="I31" s="44">
        <v>0</v>
      </c>
      <c r="J31" s="43" t="s">
        <v>81</v>
      </c>
      <c r="K31" s="63">
        <v>0.25</v>
      </c>
      <c r="L31" s="44">
        <v>0</v>
      </c>
      <c r="M31" s="63">
        <v>0</v>
      </c>
      <c r="N31" s="63">
        <f>K31*0.89</f>
        <v>0.2225</v>
      </c>
      <c r="O31" s="46" t="s">
        <v>61</v>
      </c>
      <c r="P31" s="46" t="s">
        <v>61</v>
      </c>
      <c r="Q31" s="44">
        <v>0</v>
      </c>
      <c r="R31" s="44">
        <v>0</v>
      </c>
      <c r="S31" s="44">
        <v>0</v>
      </c>
      <c r="T31" s="44" t="s">
        <v>61</v>
      </c>
      <c r="U31" s="44" t="s">
        <v>61</v>
      </c>
      <c r="V31" s="46" t="s">
        <v>61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6" t="s">
        <v>61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6" t="s">
        <v>61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9" t="s">
        <v>61</v>
      </c>
    </row>
    <row r="32" spans="1:51" ht="60">
      <c r="A32" s="23" t="s">
        <v>161</v>
      </c>
      <c r="B32" s="24" t="s">
        <v>162</v>
      </c>
      <c r="C32" s="40" t="s">
        <v>60</v>
      </c>
      <c r="D32" s="46" t="s">
        <v>311</v>
      </c>
      <c r="E32" s="44">
        <v>0</v>
      </c>
      <c r="F32" s="44">
        <v>0</v>
      </c>
      <c r="G32" s="44">
        <v>0.03</v>
      </c>
      <c r="H32" s="44">
        <v>0</v>
      </c>
      <c r="I32" s="44">
        <v>0</v>
      </c>
      <c r="J32" s="43" t="s">
        <v>81</v>
      </c>
      <c r="K32" s="63">
        <v>0</v>
      </c>
      <c r="L32" s="44">
        <v>0</v>
      </c>
      <c r="M32" s="63">
        <v>0.2</v>
      </c>
      <c r="N32" s="63">
        <v>0</v>
      </c>
      <c r="O32" s="46" t="s">
        <v>61</v>
      </c>
      <c r="P32" s="46" t="s">
        <v>61</v>
      </c>
      <c r="Q32" s="44">
        <v>0</v>
      </c>
      <c r="R32" s="44">
        <v>0</v>
      </c>
      <c r="S32" s="44">
        <v>0</v>
      </c>
      <c r="T32" s="44" t="s">
        <v>61</v>
      </c>
      <c r="U32" s="46" t="s">
        <v>61</v>
      </c>
      <c r="V32" s="46" t="s">
        <v>61</v>
      </c>
      <c r="W32" s="44">
        <v>0</v>
      </c>
      <c r="X32" s="44">
        <v>0</v>
      </c>
      <c r="Y32" s="44">
        <v>0</v>
      </c>
      <c r="Z32" s="44">
        <v>0</v>
      </c>
      <c r="AA32" s="44">
        <v>0</v>
      </c>
      <c r="AB32" s="46" t="s">
        <v>61</v>
      </c>
      <c r="AC32" s="44">
        <v>0</v>
      </c>
      <c r="AD32" s="44">
        <v>0</v>
      </c>
      <c r="AE32" s="44">
        <v>0</v>
      </c>
      <c r="AF32" s="44">
        <v>0</v>
      </c>
      <c r="AG32" s="44">
        <v>0</v>
      </c>
      <c r="AH32" s="46" t="s">
        <v>61</v>
      </c>
      <c r="AI32" s="44">
        <v>0</v>
      </c>
      <c r="AJ32" s="44">
        <v>0</v>
      </c>
      <c r="AK32" s="44">
        <v>0</v>
      </c>
      <c r="AL32" s="44">
        <v>0</v>
      </c>
      <c r="AM32" s="44">
        <v>0</v>
      </c>
      <c r="AN32" s="49" t="s">
        <v>61</v>
      </c>
    </row>
    <row r="33" spans="1:40" ht="45">
      <c r="A33" s="23" t="s">
        <v>163</v>
      </c>
      <c r="B33" s="24" t="s">
        <v>164</v>
      </c>
      <c r="C33" s="40" t="s">
        <v>60</v>
      </c>
      <c r="D33" s="46" t="s">
        <v>311</v>
      </c>
      <c r="E33" s="44">
        <v>0.4</v>
      </c>
      <c r="F33" s="44">
        <v>0</v>
      </c>
      <c r="G33" s="63">
        <v>0</v>
      </c>
      <c r="H33" s="63">
        <v>0.35599999999999998</v>
      </c>
      <c r="I33" s="44">
        <v>0</v>
      </c>
      <c r="J33" s="43" t="s">
        <v>81</v>
      </c>
      <c r="K33" s="63">
        <v>0.25</v>
      </c>
      <c r="L33" s="44">
        <v>0</v>
      </c>
      <c r="M33" s="63">
        <v>0</v>
      </c>
      <c r="N33" s="63">
        <f>K33*0.89</f>
        <v>0.2225</v>
      </c>
      <c r="O33" s="46" t="s">
        <v>61</v>
      </c>
      <c r="P33" s="46" t="s">
        <v>61</v>
      </c>
      <c r="Q33" s="44">
        <v>0</v>
      </c>
      <c r="R33" s="44">
        <v>0</v>
      </c>
      <c r="S33" s="44">
        <v>0</v>
      </c>
      <c r="T33" s="44" t="s">
        <v>61</v>
      </c>
      <c r="U33" s="46" t="s">
        <v>61</v>
      </c>
      <c r="V33" s="46" t="s">
        <v>61</v>
      </c>
      <c r="W33" s="44">
        <v>0</v>
      </c>
      <c r="X33" s="44">
        <v>0</v>
      </c>
      <c r="Y33" s="44">
        <v>0</v>
      </c>
      <c r="Z33" s="44">
        <v>0</v>
      </c>
      <c r="AA33" s="44">
        <v>0</v>
      </c>
      <c r="AB33" s="46" t="s">
        <v>61</v>
      </c>
      <c r="AC33" s="44">
        <v>0</v>
      </c>
      <c r="AD33" s="44">
        <v>0</v>
      </c>
      <c r="AE33" s="44">
        <v>0</v>
      </c>
      <c r="AF33" s="44">
        <v>0</v>
      </c>
      <c r="AG33" s="44">
        <v>0</v>
      </c>
      <c r="AH33" s="46" t="s">
        <v>61</v>
      </c>
      <c r="AI33" s="44">
        <v>0</v>
      </c>
      <c r="AJ33" s="44">
        <v>0</v>
      </c>
      <c r="AK33" s="44">
        <v>0</v>
      </c>
      <c r="AL33" s="44">
        <v>0</v>
      </c>
      <c r="AM33" s="44">
        <v>0</v>
      </c>
      <c r="AN33" s="49" t="s">
        <v>61</v>
      </c>
    </row>
    <row r="34" spans="1:40" ht="60">
      <c r="A34" s="23" t="s">
        <v>165</v>
      </c>
      <c r="B34" s="24" t="s">
        <v>166</v>
      </c>
      <c r="C34" s="40" t="s">
        <v>60</v>
      </c>
      <c r="D34" s="46" t="s">
        <v>311</v>
      </c>
      <c r="E34" s="44">
        <v>0</v>
      </c>
      <c r="F34" s="44">
        <v>0</v>
      </c>
      <c r="G34" s="44">
        <v>0.03</v>
      </c>
      <c r="H34" s="44">
        <v>0</v>
      </c>
      <c r="I34" s="44">
        <v>0</v>
      </c>
      <c r="J34" s="43" t="s">
        <v>81</v>
      </c>
      <c r="K34" s="63">
        <v>0</v>
      </c>
      <c r="L34" s="44">
        <v>0</v>
      </c>
      <c r="M34" s="63">
        <v>0.3</v>
      </c>
      <c r="N34" s="63">
        <v>0</v>
      </c>
      <c r="O34" s="46" t="s">
        <v>61</v>
      </c>
      <c r="P34" s="46" t="s">
        <v>61</v>
      </c>
      <c r="Q34" s="44">
        <v>0</v>
      </c>
      <c r="R34" s="44">
        <v>0</v>
      </c>
      <c r="S34" s="44">
        <v>0</v>
      </c>
      <c r="T34" s="44" t="s">
        <v>61</v>
      </c>
      <c r="U34" s="46" t="s">
        <v>61</v>
      </c>
      <c r="V34" s="46" t="s">
        <v>61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6" t="s">
        <v>61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6" t="s">
        <v>61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9" t="s">
        <v>61</v>
      </c>
    </row>
    <row r="35" spans="1:40" ht="45">
      <c r="A35" s="23" t="s">
        <v>167</v>
      </c>
      <c r="B35" s="24" t="s">
        <v>168</v>
      </c>
      <c r="C35" s="40" t="s">
        <v>60</v>
      </c>
      <c r="D35" s="46" t="s">
        <v>310</v>
      </c>
      <c r="E35" s="44">
        <v>0.4</v>
      </c>
      <c r="F35" s="44">
        <v>0</v>
      </c>
      <c r="G35" s="44">
        <v>0</v>
      </c>
      <c r="H35" s="63">
        <v>0.35599999999999998</v>
      </c>
      <c r="I35" s="44">
        <v>0</v>
      </c>
      <c r="J35" s="43" t="s">
        <v>81</v>
      </c>
      <c r="K35" s="63">
        <v>0.4</v>
      </c>
      <c r="L35" s="44">
        <v>0</v>
      </c>
      <c r="M35" s="63">
        <v>0.4</v>
      </c>
      <c r="N35" s="63">
        <f>K35*0.89</f>
        <v>0.35600000000000004</v>
      </c>
      <c r="O35" s="46" t="s">
        <v>61</v>
      </c>
      <c r="P35" s="46" t="s">
        <v>61</v>
      </c>
      <c r="Q35" s="44">
        <v>0</v>
      </c>
      <c r="R35" s="44">
        <v>0</v>
      </c>
      <c r="S35" s="44">
        <v>0</v>
      </c>
      <c r="T35" s="44" t="s">
        <v>61</v>
      </c>
      <c r="U35" s="46" t="s">
        <v>61</v>
      </c>
      <c r="V35" s="46" t="s">
        <v>61</v>
      </c>
      <c r="W35" s="44">
        <v>0</v>
      </c>
      <c r="X35" s="44">
        <v>0</v>
      </c>
      <c r="Y35" s="44">
        <v>0</v>
      </c>
      <c r="Z35" s="44">
        <v>0</v>
      </c>
      <c r="AA35" s="44">
        <v>0</v>
      </c>
      <c r="AB35" s="46" t="s">
        <v>61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6" t="s">
        <v>61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9" t="s">
        <v>61</v>
      </c>
    </row>
    <row r="36" spans="1:40" ht="60">
      <c r="A36" s="23" t="s">
        <v>169</v>
      </c>
      <c r="B36" s="24" t="s">
        <v>170</v>
      </c>
      <c r="C36" s="40" t="s">
        <v>60</v>
      </c>
      <c r="D36" s="46" t="s">
        <v>310</v>
      </c>
      <c r="E36" s="44">
        <v>0</v>
      </c>
      <c r="F36" s="44">
        <v>0</v>
      </c>
      <c r="G36" s="44">
        <v>0.3</v>
      </c>
      <c r="H36" s="44">
        <v>0</v>
      </c>
      <c r="I36" s="44">
        <v>0</v>
      </c>
      <c r="J36" s="43" t="s">
        <v>81</v>
      </c>
      <c r="K36" s="63">
        <v>0</v>
      </c>
      <c r="L36" s="44">
        <v>0</v>
      </c>
      <c r="M36" s="63">
        <v>0</v>
      </c>
      <c r="N36" s="63">
        <v>0</v>
      </c>
      <c r="O36" s="46" t="s">
        <v>61</v>
      </c>
      <c r="P36" s="46" t="s">
        <v>61</v>
      </c>
      <c r="Q36" s="44">
        <v>0</v>
      </c>
      <c r="R36" s="44">
        <v>0</v>
      </c>
      <c r="S36" s="44">
        <v>0</v>
      </c>
      <c r="T36" s="44" t="s">
        <v>61</v>
      </c>
      <c r="U36" s="46" t="s">
        <v>61</v>
      </c>
      <c r="V36" s="46" t="s">
        <v>61</v>
      </c>
      <c r="W36" s="44">
        <v>0</v>
      </c>
      <c r="X36" s="44">
        <v>0</v>
      </c>
      <c r="Y36" s="44">
        <v>0</v>
      </c>
      <c r="Z36" s="44">
        <v>0</v>
      </c>
      <c r="AA36" s="44">
        <v>0</v>
      </c>
      <c r="AB36" s="46" t="s">
        <v>61</v>
      </c>
      <c r="AC36" s="44">
        <v>0</v>
      </c>
      <c r="AD36" s="44">
        <v>0</v>
      </c>
      <c r="AE36" s="44">
        <v>0</v>
      </c>
      <c r="AF36" s="44">
        <v>0</v>
      </c>
      <c r="AG36" s="44">
        <v>0</v>
      </c>
      <c r="AH36" s="46" t="s">
        <v>61</v>
      </c>
      <c r="AI36" s="44">
        <v>0</v>
      </c>
      <c r="AJ36" s="44">
        <v>0</v>
      </c>
      <c r="AK36" s="44">
        <v>0</v>
      </c>
      <c r="AL36" s="44">
        <v>0</v>
      </c>
      <c r="AM36" s="44">
        <v>0</v>
      </c>
      <c r="AN36" s="49" t="s">
        <v>61</v>
      </c>
    </row>
    <row r="37" spans="1:40" ht="60">
      <c r="A37" s="23" t="s">
        <v>171</v>
      </c>
      <c r="B37" s="24" t="s">
        <v>172</v>
      </c>
      <c r="C37" s="40" t="s">
        <v>60</v>
      </c>
      <c r="D37" s="46" t="s">
        <v>310</v>
      </c>
      <c r="E37" s="44">
        <v>0</v>
      </c>
      <c r="F37" s="44">
        <v>0</v>
      </c>
      <c r="G37" s="44">
        <v>0.28000000000000003</v>
      </c>
      <c r="H37" s="44">
        <v>0</v>
      </c>
      <c r="I37" s="44">
        <v>0</v>
      </c>
      <c r="J37" s="46" t="s">
        <v>310</v>
      </c>
      <c r="K37" s="63">
        <v>0</v>
      </c>
      <c r="L37" s="44">
        <v>0</v>
      </c>
      <c r="M37" s="63">
        <v>0</v>
      </c>
      <c r="N37" s="63">
        <v>0</v>
      </c>
      <c r="O37" s="46" t="s">
        <v>61</v>
      </c>
      <c r="P37" s="46" t="s">
        <v>61</v>
      </c>
      <c r="Q37" s="44">
        <v>0</v>
      </c>
      <c r="R37" s="44">
        <v>0</v>
      </c>
      <c r="S37" s="44">
        <v>0</v>
      </c>
      <c r="T37" s="44" t="s">
        <v>61</v>
      </c>
      <c r="U37" s="46" t="s">
        <v>61</v>
      </c>
      <c r="V37" s="46" t="s">
        <v>61</v>
      </c>
      <c r="W37" s="44">
        <v>0</v>
      </c>
      <c r="X37" s="44">
        <v>0</v>
      </c>
      <c r="Y37" s="44">
        <v>0</v>
      </c>
      <c r="Z37" s="44">
        <v>0</v>
      </c>
      <c r="AA37" s="44">
        <v>0</v>
      </c>
      <c r="AB37" s="46" t="s">
        <v>61</v>
      </c>
      <c r="AC37" s="44">
        <v>0</v>
      </c>
      <c r="AD37" s="44">
        <v>0</v>
      </c>
      <c r="AE37" s="44">
        <v>0</v>
      </c>
      <c r="AF37" s="44">
        <v>0</v>
      </c>
      <c r="AG37" s="44">
        <v>0</v>
      </c>
      <c r="AH37" s="46" t="s">
        <v>61</v>
      </c>
      <c r="AI37" s="44">
        <v>0</v>
      </c>
      <c r="AJ37" s="44">
        <v>0</v>
      </c>
      <c r="AK37" s="44">
        <v>0</v>
      </c>
      <c r="AL37" s="44">
        <v>0</v>
      </c>
      <c r="AM37" s="44">
        <v>0</v>
      </c>
      <c r="AN37" s="49" t="s">
        <v>61</v>
      </c>
    </row>
    <row r="38" spans="1:40" ht="30">
      <c r="A38" s="21" t="s">
        <v>173</v>
      </c>
      <c r="B38" s="24" t="s">
        <v>174</v>
      </c>
      <c r="C38" s="40" t="s">
        <v>60</v>
      </c>
      <c r="D38" s="46" t="s">
        <v>310</v>
      </c>
      <c r="E38" s="44">
        <v>0.4</v>
      </c>
      <c r="F38" s="44">
        <v>0</v>
      </c>
      <c r="G38" s="44">
        <v>0</v>
      </c>
      <c r="H38" s="63">
        <v>0.35599999999999998</v>
      </c>
      <c r="I38" s="44">
        <v>0</v>
      </c>
      <c r="J38" s="43" t="s">
        <v>81</v>
      </c>
      <c r="K38" s="63">
        <v>0.25</v>
      </c>
      <c r="L38" s="44">
        <v>0</v>
      </c>
      <c r="M38" s="63">
        <v>0</v>
      </c>
      <c r="N38" s="63">
        <f>K38*0.89</f>
        <v>0.2225</v>
      </c>
      <c r="O38" s="46" t="s">
        <v>61</v>
      </c>
      <c r="P38" s="46" t="s">
        <v>61</v>
      </c>
      <c r="Q38" s="44">
        <v>0</v>
      </c>
      <c r="R38" s="44">
        <v>0</v>
      </c>
      <c r="S38" s="44">
        <v>0</v>
      </c>
      <c r="T38" s="44" t="s">
        <v>61</v>
      </c>
      <c r="U38" s="46" t="s">
        <v>61</v>
      </c>
      <c r="V38" s="46" t="s">
        <v>61</v>
      </c>
      <c r="W38" s="44">
        <v>0</v>
      </c>
      <c r="X38" s="44">
        <v>0</v>
      </c>
      <c r="Y38" s="44">
        <v>0</v>
      </c>
      <c r="Z38" s="44">
        <v>0</v>
      </c>
      <c r="AA38" s="44">
        <v>0</v>
      </c>
      <c r="AB38" s="46" t="s">
        <v>61</v>
      </c>
      <c r="AC38" s="44">
        <v>0</v>
      </c>
      <c r="AD38" s="44">
        <v>0</v>
      </c>
      <c r="AE38" s="44">
        <v>0</v>
      </c>
      <c r="AF38" s="44">
        <v>0</v>
      </c>
      <c r="AG38" s="44">
        <v>0</v>
      </c>
      <c r="AH38" s="46" t="s">
        <v>61</v>
      </c>
      <c r="AI38" s="44">
        <v>0</v>
      </c>
      <c r="AJ38" s="44">
        <v>0</v>
      </c>
      <c r="AK38" s="44">
        <v>0</v>
      </c>
      <c r="AL38" s="44">
        <v>0</v>
      </c>
      <c r="AM38" s="44">
        <v>0</v>
      </c>
      <c r="AN38" s="49" t="s">
        <v>61</v>
      </c>
    </row>
    <row r="39" spans="1:40" ht="45">
      <c r="A39" s="23" t="s">
        <v>175</v>
      </c>
      <c r="B39" s="24" t="s">
        <v>176</v>
      </c>
      <c r="C39" s="40" t="s">
        <v>60</v>
      </c>
      <c r="D39" s="46" t="s">
        <v>310</v>
      </c>
      <c r="E39" s="44">
        <v>0</v>
      </c>
      <c r="F39" s="44">
        <v>0</v>
      </c>
      <c r="G39" s="44">
        <v>0.6</v>
      </c>
      <c r="H39" s="44">
        <v>0</v>
      </c>
      <c r="I39" s="44">
        <v>0</v>
      </c>
      <c r="J39" s="43" t="s">
        <v>81</v>
      </c>
      <c r="K39" s="63">
        <v>0</v>
      </c>
      <c r="L39" s="44">
        <v>0</v>
      </c>
      <c r="M39" s="63">
        <v>0.1</v>
      </c>
      <c r="N39" s="63">
        <v>0</v>
      </c>
      <c r="O39" s="46" t="s">
        <v>61</v>
      </c>
      <c r="P39" s="46" t="s">
        <v>61</v>
      </c>
      <c r="Q39" s="44">
        <v>0</v>
      </c>
      <c r="R39" s="44">
        <v>0</v>
      </c>
      <c r="S39" s="44">
        <v>0</v>
      </c>
      <c r="T39" s="44" t="s">
        <v>61</v>
      </c>
      <c r="U39" s="46" t="s">
        <v>61</v>
      </c>
      <c r="V39" s="46" t="s">
        <v>61</v>
      </c>
      <c r="W39" s="44">
        <v>0</v>
      </c>
      <c r="X39" s="44">
        <v>0</v>
      </c>
      <c r="Y39" s="44">
        <v>0</v>
      </c>
      <c r="Z39" s="44">
        <v>0</v>
      </c>
      <c r="AA39" s="44">
        <v>0</v>
      </c>
      <c r="AB39" s="46" t="s">
        <v>61</v>
      </c>
      <c r="AC39" s="44">
        <v>0</v>
      </c>
      <c r="AD39" s="44">
        <v>0</v>
      </c>
      <c r="AE39" s="44">
        <v>0</v>
      </c>
      <c r="AF39" s="44">
        <v>0</v>
      </c>
      <c r="AG39" s="44">
        <v>0</v>
      </c>
      <c r="AH39" s="46" t="s">
        <v>61</v>
      </c>
      <c r="AI39" s="44">
        <v>0</v>
      </c>
      <c r="AJ39" s="44">
        <v>0</v>
      </c>
      <c r="AK39" s="44">
        <v>0</v>
      </c>
      <c r="AL39" s="44">
        <v>0</v>
      </c>
      <c r="AM39" s="44">
        <v>0</v>
      </c>
      <c r="AN39" s="49" t="s">
        <v>61</v>
      </c>
    </row>
    <row r="40" spans="1:40" ht="45">
      <c r="A40" s="23" t="s">
        <v>177</v>
      </c>
      <c r="B40" s="25" t="s">
        <v>178</v>
      </c>
      <c r="C40" s="40" t="s">
        <v>60</v>
      </c>
      <c r="D40" s="46" t="s">
        <v>61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6" t="s">
        <v>61</v>
      </c>
      <c r="K40" s="44">
        <v>0</v>
      </c>
      <c r="L40" s="44">
        <v>0</v>
      </c>
      <c r="M40" s="44">
        <v>0</v>
      </c>
      <c r="N40" s="44" t="s">
        <v>61</v>
      </c>
      <c r="O40" s="46" t="s">
        <v>61</v>
      </c>
      <c r="P40" s="46" t="s">
        <v>61</v>
      </c>
      <c r="Q40" s="44">
        <v>0</v>
      </c>
      <c r="R40" s="44">
        <v>0</v>
      </c>
      <c r="S40" s="44">
        <v>0</v>
      </c>
      <c r="T40" s="44" t="s">
        <v>61</v>
      </c>
      <c r="U40" s="46" t="s">
        <v>61</v>
      </c>
      <c r="V40" s="46" t="s">
        <v>61</v>
      </c>
      <c r="W40" s="44">
        <v>0</v>
      </c>
      <c r="X40" s="44">
        <v>0</v>
      </c>
      <c r="Y40" s="44">
        <v>0</v>
      </c>
      <c r="Z40" s="44">
        <v>0</v>
      </c>
      <c r="AA40" s="44">
        <v>0</v>
      </c>
      <c r="AB40" s="46" t="s">
        <v>81</v>
      </c>
      <c r="AC40" s="44">
        <v>0.4</v>
      </c>
      <c r="AD40" s="44">
        <v>0</v>
      </c>
      <c r="AE40" s="44">
        <v>0</v>
      </c>
      <c r="AF40" s="63">
        <v>0.35599999999999998</v>
      </c>
      <c r="AG40" s="46" t="s">
        <v>58</v>
      </c>
      <c r="AH40" s="46" t="s">
        <v>61</v>
      </c>
      <c r="AI40" s="44">
        <v>0</v>
      </c>
      <c r="AJ40" s="44">
        <v>0</v>
      </c>
      <c r="AK40" s="44">
        <v>0</v>
      </c>
      <c r="AL40" s="44">
        <v>0</v>
      </c>
      <c r="AM40" s="44">
        <v>0</v>
      </c>
      <c r="AN40" s="49" t="s">
        <v>61</v>
      </c>
    </row>
    <row r="41" spans="1:40" ht="45">
      <c r="A41" s="23" t="s">
        <v>179</v>
      </c>
      <c r="B41" s="25" t="s">
        <v>180</v>
      </c>
      <c r="C41" s="40" t="s">
        <v>60</v>
      </c>
      <c r="D41" s="46" t="s">
        <v>61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6" t="s">
        <v>61</v>
      </c>
      <c r="K41" s="44">
        <v>0</v>
      </c>
      <c r="L41" s="44">
        <v>0</v>
      </c>
      <c r="M41" s="44">
        <v>0</v>
      </c>
      <c r="N41" s="44" t="s">
        <v>61</v>
      </c>
      <c r="O41" s="46" t="s">
        <v>61</v>
      </c>
      <c r="P41" s="46" t="s">
        <v>61</v>
      </c>
      <c r="Q41" s="44">
        <v>0</v>
      </c>
      <c r="R41" s="44">
        <v>0</v>
      </c>
      <c r="S41" s="44">
        <v>0</v>
      </c>
      <c r="T41" s="44" t="s">
        <v>61</v>
      </c>
      <c r="U41" s="46" t="s">
        <v>61</v>
      </c>
      <c r="V41" s="46" t="s">
        <v>61</v>
      </c>
      <c r="W41" s="44">
        <v>0</v>
      </c>
      <c r="X41" s="44">
        <v>0</v>
      </c>
      <c r="Y41" s="44">
        <v>0</v>
      </c>
      <c r="Z41" s="44">
        <v>0</v>
      </c>
      <c r="AA41" s="44">
        <v>0</v>
      </c>
      <c r="AB41" s="46" t="s">
        <v>81</v>
      </c>
      <c r="AC41" s="44">
        <v>0.4</v>
      </c>
      <c r="AD41" s="44">
        <v>0</v>
      </c>
      <c r="AE41" s="44">
        <v>0</v>
      </c>
      <c r="AF41" s="63">
        <v>0.35599999999999998</v>
      </c>
      <c r="AG41" s="46" t="s">
        <v>58</v>
      </c>
      <c r="AH41" s="46" t="s">
        <v>61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9" t="s">
        <v>61</v>
      </c>
    </row>
    <row r="42" spans="1:40" ht="30">
      <c r="A42" s="23" t="s">
        <v>181</v>
      </c>
      <c r="B42" s="25" t="s">
        <v>182</v>
      </c>
      <c r="C42" s="40" t="s">
        <v>60</v>
      </c>
      <c r="D42" s="46" t="s">
        <v>61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6" t="s">
        <v>61</v>
      </c>
      <c r="K42" s="44">
        <v>0</v>
      </c>
      <c r="L42" s="44">
        <v>0</v>
      </c>
      <c r="M42" s="44">
        <v>0</v>
      </c>
      <c r="N42" s="44" t="s">
        <v>61</v>
      </c>
      <c r="O42" s="46" t="s">
        <v>61</v>
      </c>
      <c r="P42" s="46" t="s">
        <v>61</v>
      </c>
      <c r="Q42" s="44">
        <v>0</v>
      </c>
      <c r="R42" s="44">
        <v>0</v>
      </c>
      <c r="S42" s="44">
        <v>0</v>
      </c>
      <c r="T42" s="44" t="s">
        <v>61</v>
      </c>
      <c r="U42" s="46" t="s">
        <v>61</v>
      </c>
      <c r="V42" s="46" t="s">
        <v>61</v>
      </c>
      <c r="W42" s="44">
        <v>0</v>
      </c>
      <c r="X42" s="44">
        <v>0</v>
      </c>
      <c r="Y42" s="44">
        <v>0</v>
      </c>
      <c r="Z42" s="44">
        <v>0</v>
      </c>
      <c r="AA42" s="44">
        <v>0</v>
      </c>
      <c r="AB42" s="46" t="s">
        <v>81</v>
      </c>
      <c r="AC42" s="44">
        <v>0.4</v>
      </c>
      <c r="AD42" s="44">
        <v>0</v>
      </c>
      <c r="AE42" s="44">
        <v>0</v>
      </c>
      <c r="AF42" s="63">
        <v>0.35599999999999998</v>
      </c>
      <c r="AG42" s="46" t="s">
        <v>58</v>
      </c>
      <c r="AH42" s="46" t="s">
        <v>61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9" t="s">
        <v>61</v>
      </c>
    </row>
    <row r="43" spans="1:40" ht="41.25" customHeight="1">
      <c r="A43" s="23" t="s">
        <v>183</v>
      </c>
      <c r="B43" s="25" t="s">
        <v>184</v>
      </c>
      <c r="C43" s="40" t="s">
        <v>60</v>
      </c>
      <c r="D43" s="46" t="s">
        <v>61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6" t="s">
        <v>61</v>
      </c>
      <c r="K43" s="44">
        <v>0</v>
      </c>
      <c r="L43" s="44">
        <v>0</v>
      </c>
      <c r="M43" s="44">
        <v>0</v>
      </c>
      <c r="N43" s="44" t="s">
        <v>61</v>
      </c>
      <c r="O43" s="46" t="s">
        <v>61</v>
      </c>
      <c r="P43" s="46" t="s">
        <v>61</v>
      </c>
      <c r="Q43" s="44">
        <v>0</v>
      </c>
      <c r="R43" s="44">
        <v>0</v>
      </c>
      <c r="S43" s="44">
        <v>0</v>
      </c>
      <c r="T43" s="44" t="s">
        <v>61</v>
      </c>
      <c r="U43" s="46" t="s">
        <v>61</v>
      </c>
      <c r="V43" s="46" t="s">
        <v>61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6" t="s">
        <v>81</v>
      </c>
      <c r="AC43" s="44">
        <v>0.25</v>
      </c>
      <c r="AD43" s="44">
        <v>0</v>
      </c>
      <c r="AE43" s="44">
        <v>0</v>
      </c>
      <c r="AF43" s="63">
        <v>0.223</v>
      </c>
      <c r="AG43" s="46" t="s">
        <v>58</v>
      </c>
      <c r="AH43" s="46" t="s">
        <v>61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9" t="s">
        <v>61</v>
      </c>
    </row>
    <row r="44" spans="1:40" ht="81.75" customHeight="1">
      <c r="A44" s="23" t="s">
        <v>185</v>
      </c>
      <c r="B44" s="25" t="s">
        <v>186</v>
      </c>
      <c r="C44" s="40" t="s">
        <v>60</v>
      </c>
      <c r="D44" s="46" t="s">
        <v>61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6" t="s">
        <v>61</v>
      </c>
      <c r="K44" s="44">
        <v>0</v>
      </c>
      <c r="L44" s="44">
        <v>0</v>
      </c>
      <c r="M44" s="44">
        <v>0</v>
      </c>
      <c r="N44" s="44" t="s">
        <v>61</v>
      </c>
      <c r="O44" s="46" t="s">
        <v>61</v>
      </c>
      <c r="P44" s="46" t="s">
        <v>61</v>
      </c>
      <c r="Q44" s="44">
        <v>0</v>
      </c>
      <c r="R44" s="44">
        <v>0</v>
      </c>
      <c r="S44" s="44">
        <v>0</v>
      </c>
      <c r="T44" s="44" t="s">
        <v>61</v>
      </c>
      <c r="U44" s="46" t="s">
        <v>61</v>
      </c>
      <c r="V44" s="46" t="s">
        <v>61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6" t="s">
        <v>81</v>
      </c>
      <c r="AC44" s="44">
        <v>0</v>
      </c>
      <c r="AD44" s="44">
        <v>0</v>
      </c>
      <c r="AE44" s="44">
        <v>0.03</v>
      </c>
      <c r="AF44" s="44">
        <v>0</v>
      </c>
      <c r="AG44" s="46" t="s">
        <v>58</v>
      </c>
      <c r="AH44" s="46" t="s">
        <v>61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9" t="s">
        <v>61</v>
      </c>
    </row>
    <row r="45" spans="1:40" ht="45">
      <c r="A45" s="21" t="s">
        <v>187</v>
      </c>
      <c r="B45" s="25" t="s">
        <v>188</v>
      </c>
      <c r="C45" s="40" t="s">
        <v>60</v>
      </c>
      <c r="D45" s="46" t="s">
        <v>61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6" t="s">
        <v>61</v>
      </c>
      <c r="K45" s="44">
        <v>0</v>
      </c>
      <c r="L45" s="44">
        <v>0</v>
      </c>
      <c r="M45" s="44">
        <v>0</v>
      </c>
      <c r="N45" s="44" t="s">
        <v>61</v>
      </c>
      <c r="O45" s="46" t="s">
        <v>61</v>
      </c>
      <c r="P45" s="46" t="s">
        <v>61</v>
      </c>
      <c r="Q45" s="44">
        <v>0</v>
      </c>
      <c r="R45" s="44">
        <v>0</v>
      </c>
      <c r="S45" s="44">
        <v>0</v>
      </c>
      <c r="T45" s="44" t="s">
        <v>61</v>
      </c>
      <c r="U45" s="46" t="s">
        <v>61</v>
      </c>
      <c r="V45" s="46" t="s">
        <v>61</v>
      </c>
      <c r="W45" s="44">
        <v>0</v>
      </c>
      <c r="X45" s="44">
        <v>0</v>
      </c>
      <c r="Y45" s="44">
        <v>0</v>
      </c>
      <c r="Z45" s="44">
        <v>0</v>
      </c>
      <c r="AA45" s="44">
        <v>0</v>
      </c>
      <c r="AB45" s="46" t="s">
        <v>81</v>
      </c>
      <c r="AC45" s="44">
        <v>0</v>
      </c>
      <c r="AD45" s="44">
        <v>0</v>
      </c>
      <c r="AE45" s="44">
        <v>0.03</v>
      </c>
      <c r="AF45" s="44">
        <v>0</v>
      </c>
      <c r="AG45" s="46" t="s">
        <v>58</v>
      </c>
      <c r="AH45" s="46" t="s">
        <v>61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9" t="s">
        <v>61</v>
      </c>
    </row>
    <row r="46" spans="1:40" ht="45">
      <c r="A46" s="23" t="s">
        <v>189</v>
      </c>
      <c r="B46" s="25" t="s">
        <v>190</v>
      </c>
      <c r="C46" s="40" t="s">
        <v>60</v>
      </c>
      <c r="D46" s="46" t="s">
        <v>61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6" t="s">
        <v>61</v>
      </c>
      <c r="K46" s="44">
        <v>0</v>
      </c>
      <c r="L46" s="44">
        <v>0</v>
      </c>
      <c r="M46" s="44">
        <v>0</v>
      </c>
      <c r="N46" s="44" t="s">
        <v>61</v>
      </c>
      <c r="O46" s="46" t="s">
        <v>61</v>
      </c>
      <c r="P46" s="46" t="s">
        <v>61</v>
      </c>
      <c r="Q46" s="44">
        <v>0</v>
      </c>
      <c r="R46" s="44">
        <v>0</v>
      </c>
      <c r="S46" s="44">
        <v>0</v>
      </c>
      <c r="T46" s="44" t="s">
        <v>61</v>
      </c>
      <c r="U46" s="46" t="s">
        <v>61</v>
      </c>
      <c r="V46" s="46" t="s">
        <v>61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6" t="s">
        <v>81</v>
      </c>
      <c r="AC46" s="44">
        <v>0</v>
      </c>
      <c r="AD46" s="44">
        <v>0</v>
      </c>
      <c r="AE46" s="44">
        <v>0.6</v>
      </c>
      <c r="AF46" s="44">
        <v>0</v>
      </c>
      <c r="AG46" s="46" t="s">
        <v>58</v>
      </c>
      <c r="AH46" s="46" t="s">
        <v>61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9" t="s">
        <v>61</v>
      </c>
    </row>
    <row r="47" spans="1:40" ht="30">
      <c r="A47" s="23" t="s">
        <v>191</v>
      </c>
      <c r="B47" s="25" t="s">
        <v>192</v>
      </c>
      <c r="C47" s="40" t="s">
        <v>60</v>
      </c>
      <c r="D47" s="46" t="s">
        <v>61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6" t="s">
        <v>61</v>
      </c>
      <c r="K47" s="44">
        <v>0</v>
      </c>
      <c r="L47" s="44">
        <v>0</v>
      </c>
      <c r="M47" s="44">
        <v>0</v>
      </c>
      <c r="N47" s="44" t="s">
        <v>61</v>
      </c>
      <c r="O47" s="46" t="s">
        <v>61</v>
      </c>
      <c r="P47" s="46" t="s">
        <v>61</v>
      </c>
      <c r="Q47" s="44">
        <v>0</v>
      </c>
      <c r="R47" s="44">
        <v>0</v>
      </c>
      <c r="S47" s="44">
        <v>0</v>
      </c>
      <c r="T47" s="44" t="s">
        <v>61</v>
      </c>
      <c r="U47" s="46" t="s">
        <v>61</v>
      </c>
      <c r="V47" s="46" t="s">
        <v>61</v>
      </c>
      <c r="W47" s="44">
        <v>0</v>
      </c>
      <c r="X47" s="44">
        <v>0</v>
      </c>
      <c r="Y47" s="44">
        <v>0</v>
      </c>
      <c r="Z47" s="44" t="s">
        <v>61</v>
      </c>
      <c r="AA47" s="46" t="s">
        <v>61</v>
      </c>
      <c r="AB47" s="46" t="s">
        <v>61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6" t="s">
        <v>61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9" t="s">
        <v>61</v>
      </c>
    </row>
    <row r="48" spans="1:40" ht="45">
      <c r="A48" s="23" t="s">
        <v>193</v>
      </c>
      <c r="B48" s="25" t="s">
        <v>194</v>
      </c>
      <c r="C48" s="40" t="s">
        <v>60</v>
      </c>
      <c r="D48" s="46" t="s">
        <v>61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6" t="s">
        <v>61</v>
      </c>
      <c r="K48" s="44">
        <v>0</v>
      </c>
      <c r="L48" s="44">
        <v>0</v>
      </c>
      <c r="M48" s="44">
        <v>0</v>
      </c>
      <c r="N48" s="44" t="s">
        <v>61</v>
      </c>
      <c r="O48" s="46" t="s">
        <v>61</v>
      </c>
      <c r="P48" s="46" t="s">
        <v>61</v>
      </c>
      <c r="Q48" s="44">
        <v>0</v>
      </c>
      <c r="R48" s="44">
        <v>0</v>
      </c>
      <c r="S48" s="44">
        <v>0</v>
      </c>
      <c r="T48" s="44" t="s">
        <v>61</v>
      </c>
      <c r="U48" s="46" t="s">
        <v>61</v>
      </c>
      <c r="V48" s="46" t="s">
        <v>61</v>
      </c>
      <c r="W48" s="44">
        <v>0</v>
      </c>
      <c r="X48" s="44">
        <v>0</v>
      </c>
      <c r="Y48" s="44">
        <v>0</v>
      </c>
      <c r="Z48" s="44" t="s">
        <v>61</v>
      </c>
      <c r="AA48" s="46" t="s">
        <v>61</v>
      </c>
      <c r="AB48" s="46" t="s">
        <v>61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6" t="s">
        <v>61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9" t="s">
        <v>61</v>
      </c>
    </row>
    <row r="49" spans="1:40" ht="60">
      <c r="A49" s="23" t="s">
        <v>82</v>
      </c>
      <c r="B49" s="22" t="s">
        <v>83</v>
      </c>
      <c r="C49" s="40" t="s">
        <v>60</v>
      </c>
      <c r="D49" s="46" t="s">
        <v>61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6" t="s">
        <v>61</v>
      </c>
      <c r="K49" s="44">
        <v>0</v>
      </c>
      <c r="L49" s="44">
        <v>0</v>
      </c>
      <c r="M49" s="44">
        <v>0</v>
      </c>
      <c r="N49" s="44" t="s">
        <v>61</v>
      </c>
      <c r="O49" s="46" t="s">
        <v>61</v>
      </c>
      <c r="P49" s="46" t="s">
        <v>61</v>
      </c>
      <c r="Q49" s="44">
        <v>0</v>
      </c>
      <c r="R49" s="44">
        <v>0</v>
      </c>
      <c r="S49" s="44">
        <v>0</v>
      </c>
      <c r="T49" s="44" t="s">
        <v>61</v>
      </c>
      <c r="U49" s="46" t="s">
        <v>61</v>
      </c>
      <c r="V49" s="46" t="s">
        <v>61</v>
      </c>
      <c r="W49" s="44">
        <v>0</v>
      </c>
      <c r="X49" s="44">
        <v>0</v>
      </c>
      <c r="Y49" s="44">
        <v>0</v>
      </c>
      <c r="Z49" s="44" t="s">
        <v>61</v>
      </c>
      <c r="AA49" s="46" t="s">
        <v>61</v>
      </c>
      <c r="AB49" s="46" t="s">
        <v>61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6" t="s">
        <v>61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9" t="s">
        <v>61</v>
      </c>
    </row>
    <row r="50" spans="1:40" ht="45">
      <c r="A50" s="23" t="s">
        <v>84</v>
      </c>
      <c r="B50" s="22" t="s">
        <v>85</v>
      </c>
      <c r="C50" s="40" t="s">
        <v>60</v>
      </c>
      <c r="D50" s="46" t="s">
        <v>61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6" t="s">
        <v>61</v>
      </c>
      <c r="K50" s="44">
        <v>0</v>
      </c>
      <c r="L50" s="44">
        <v>0</v>
      </c>
      <c r="M50" s="44">
        <v>0</v>
      </c>
      <c r="N50" s="44" t="s">
        <v>61</v>
      </c>
      <c r="O50" s="46" t="s">
        <v>61</v>
      </c>
      <c r="P50" s="46" t="s">
        <v>61</v>
      </c>
      <c r="Q50" s="44">
        <v>0</v>
      </c>
      <c r="R50" s="44">
        <v>0</v>
      </c>
      <c r="S50" s="44">
        <v>0</v>
      </c>
      <c r="T50" s="44" t="s">
        <v>61</v>
      </c>
      <c r="U50" s="46" t="s">
        <v>61</v>
      </c>
      <c r="V50" s="46" t="s">
        <v>61</v>
      </c>
      <c r="W50" s="44">
        <v>0</v>
      </c>
      <c r="X50" s="44">
        <v>0</v>
      </c>
      <c r="Y50" s="44">
        <v>0</v>
      </c>
      <c r="Z50" s="44" t="s">
        <v>61</v>
      </c>
      <c r="AA50" s="46" t="s">
        <v>61</v>
      </c>
      <c r="AB50" s="46" t="s">
        <v>61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6" t="s">
        <v>61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9" t="s">
        <v>61</v>
      </c>
    </row>
    <row r="51" spans="1:40" ht="30">
      <c r="A51" s="23" t="s">
        <v>86</v>
      </c>
      <c r="B51" s="22" t="s">
        <v>87</v>
      </c>
      <c r="C51" s="40" t="s">
        <v>60</v>
      </c>
      <c r="D51" s="46" t="s">
        <v>61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6" t="s">
        <v>61</v>
      </c>
      <c r="K51" s="44">
        <v>0</v>
      </c>
      <c r="L51" s="44">
        <v>0</v>
      </c>
      <c r="M51" s="44">
        <v>0</v>
      </c>
      <c r="N51" s="44" t="s">
        <v>61</v>
      </c>
      <c r="O51" s="46" t="s">
        <v>61</v>
      </c>
      <c r="P51" s="46" t="s">
        <v>61</v>
      </c>
      <c r="Q51" s="44">
        <v>0</v>
      </c>
      <c r="R51" s="44">
        <v>0</v>
      </c>
      <c r="S51" s="44">
        <v>0</v>
      </c>
      <c r="T51" s="44" t="s">
        <v>61</v>
      </c>
      <c r="U51" s="46" t="s">
        <v>61</v>
      </c>
      <c r="V51" s="46" t="s">
        <v>61</v>
      </c>
      <c r="W51" s="44">
        <v>0</v>
      </c>
      <c r="X51" s="44">
        <v>0</v>
      </c>
      <c r="Y51" s="44">
        <v>0</v>
      </c>
      <c r="Z51" s="44" t="s">
        <v>61</v>
      </c>
      <c r="AA51" s="46" t="s">
        <v>61</v>
      </c>
      <c r="AB51" s="46" t="s">
        <v>61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6" t="s">
        <v>61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9" t="s">
        <v>61</v>
      </c>
    </row>
    <row r="52" spans="1:40" ht="60">
      <c r="A52" s="23" t="s">
        <v>88</v>
      </c>
      <c r="B52" s="22" t="s">
        <v>89</v>
      </c>
      <c r="C52" s="40" t="s">
        <v>60</v>
      </c>
      <c r="D52" s="46" t="s">
        <v>61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6" t="s">
        <v>61</v>
      </c>
      <c r="K52" s="44">
        <v>0</v>
      </c>
      <c r="L52" s="44">
        <v>0</v>
      </c>
      <c r="M52" s="44">
        <v>0</v>
      </c>
      <c r="N52" s="44" t="s">
        <v>61</v>
      </c>
      <c r="O52" s="46" t="s">
        <v>61</v>
      </c>
      <c r="P52" s="46" t="s">
        <v>61</v>
      </c>
      <c r="Q52" s="44">
        <v>0</v>
      </c>
      <c r="R52" s="44">
        <v>0</v>
      </c>
      <c r="S52" s="44">
        <v>0</v>
      </c>
      <c r="T52" s="44" t="s">
        <v>61</v>
      </c>
      <c r="U52" s="46" t="s">
        <v>61</v>
      </c>
      <c r="V52" s="46" t="s">
        <v>61</v>
      </c>
      <c r="W52" s="44">
        <v>0</v>
      </c>
      <c r="X52" s="44">
        <v>0</v>
      </c>
      <c r="Y52" s="44">
        <v>0</v>
      </c>
      <c r="Z52" s="44" t="s">
        <v>61</v>
      </c>
      <c r="AA52" s="46" t="s">
        <v>61</v>
      </c>
      <c r="AB52" s="46" t="s">
        <v>61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6" t="s">
        <v>61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9" t="s">
        <v>61</v>
      </c>
    </row>
    <row r="53" spans="1:40" ht="45">
      <c r="A53" s="23" t="s">
        <v>90</v>
      </c>
      <c r="B53" s="22" t="s">
        <v>91</v>
      </c>
      <c r="C53" s="40" t="s">
        <v>60</v>
      </c>
      <c r="D53" s="46" t="s">
        <v>61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6" t="s">
        <v>61</v>
      </c>
      <c r="K53" s="44">
        <v>0</v>
      </c>
      <c r="L53" s="44">
        <v>0</v>
      </c>
      <c r="M53" s="44">
        <v>0</v>
      </c>
      <c r="N53" s="44" t="s">
        <v>61</v>
      </c>
      <c r="O53" s="46" t="s">
        <v>61</v>
      </c>
      <c r="P53" s="46" t="s">
        <v>61</v>
      </c>
      <c r="Q53" s="44">
        <v>0</v>
      </c>
      <c r="R53" s="44">
        <v>0</v>
      </c>
      <c r="S53" s="44">
        <v>0</v>
      </c>
      <c r="T53" s="44" t="s">
        <v>61</v>
      </c>
      <c r="U53" s="46" t="s">
        <v>61</v>
      </c>
      <c r="V53" s="46" t="s">
        <v>61</v>
      </c>
      <c r="W53" s="44">
        <v>0</v>
      </c>
      <c r="X53" s="44">
        <v>0</v>
      </c>
      <c r="Y53" s="44">
        <v>0</v>
      </c>
      <c r="Z53" s="44" t="s">
        <v>61</v>
      </c>
      <c r="AA53" s="46" t="s">
        <v>61</v>
      </c>
      <c r="AB53" s="46" t="s">
        <v>61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6" t="s">
        <v>61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9" t="s">
        <v>61</v>
      </c>
    </row>
    <row r="54" spans="1:40" ht="45">
      <c r="A54" s="23" t="s">
        <v>92</v>
      </c>
      <c r="B54" s="22" t="s">
        <v>93</v>
      </c>
      <c r="C54" s="40" t="s">
        <v>60</v>
      </c>
      <c r="D54" s="46" t="s">
        <v>61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6" t="s">
        <v>61</v>
      </c>
      <c r="K54" s="44">
        <v>0</v>
      </c>
      <c r="L54" s="44">
        <v>0</v>
      </c>
      <c r="M54" s="44">
        <v>0</v>
      </c>
      <c r="N54" s="44" t="s">
        <v>61</v>
      </c>
      <c r="O54" s="46" t="s">
        <v>61</v>
      </c>
      <c r="P54" s="46" t="s">
        <v>61</v>
      </c>
      <c r="Q54" s="44">
        <v>0</v>
      </c>
      <c r="R54" s="44">
        <v>0</v>
      </c>
      <c r="S54" s="44">
        <v>0</v>
      </c>
      <c r="T54" s="44" t="s">
        <v>61</v>
      </c>
      <c r="U54" s="46" t="s">
        <v>61</v>
      </c>
      <c r="V54" s="46" t="s">
        <v>61</v>
      </c>
      <c r="W54" s="44">
        <v>0</v>
      </c>
      <c r="X54" s="44">
        <v>0</v>
      </c>
      <c r="Y54" s="44">
        <v>0</v>
      </c>
      <c r="Z54" s="44" t="s">
        <v>61</v>
      </c>
      <c r="AA54" s="46" t="s">
        <v>61</v>
      </c>
      <c r="AB54" s="46" t="s">
        <v>61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6" t="s">
        <v>61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9" t="s">
        <v>61</v>
      </c>
    </row>
    <row r="55" spans="1:40" ht="30">
      <c r="A55" s="23" t="s">
        <v>94</v>
      </c>
      <c r="B55" s="22" t="s">
        <v>95</v>
      </c>
      <c r="C55" s="40" t="s">
        <v>60</v>
      </c>
      <c r="D55" s="46" t="s">
        <v>61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6" t="s">
        <v>61</v>
      </c>
      <c r="K55" s="44">
        <v>0</v>
      </c>
      <c r="L55" s="44">
        <v>0</v>
      </c>
      <c r="M55" s="44">
        <v>0</v>
      </c>
      <c r="N55" s="44" t="s">
        <v>61</v>
      </c>
      <c r="O55" s="46" t="s">
        <v>61</v>
      </c>
      <c r="P55" s="46" t="s">
        <v>61</v>
      </c>
      <c r="Q55" s="44">
        <v>0</v>
      </c>
      <c r="R55" s="44">
        <v>0</v>
      </c>
      <c r="S55" s="44">
        <v>0</v>
      </c>
      <c r="T55" s="44" t="s">
        <v>61</v>
      </c>
      <c r="U55" s="46" t="s">
        <v>61</v>
      </c>
      <c r="V55" s="46" t="s">
        <v>61</v>
      </c>
      <c r="W55" s="44">
        <v>0</v>
      </c>
      <c r="X55" s="44">
        <v>0</v>
      </c>
      <c r="Y55" s="44">
        <v>0</v>
      </c>
      <c r="Z55" s="44" t="s">
        <v>61</v>
      </c>
      <c r="AA55" s="46" t="s">
        <v>61</v>
      </c>
      <c r="AB55" s="46" t="s">
        <v>61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6" t="s">
        <v>61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9" t="s">
        <v>61</v>
      </c>
    </row>
    <row r="56" spans="1:40" ht="90">
      <c r="A56" s="23" t="s">
        <v>94</v>
      </c>
      <c r="B56" s="22" t="s">
        <v>96</v>
      </c>
      <c r="C56" s="40" t="s">
        <v>60</v>
      </c>
      <c r="D56" s="46" t="s">
        <v>61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6" t="s">
        <v>61</v>
      </c>
      <c r="K56" s="44">
        <v>0</v>
      </c>
      <c r="L56" s="44">
        <v>0</v>
      </c>
      <c r="M56" s="44">
        <v>0</v>
      </c>
      <c r="N56" s="44" t="s">
        <v>61</v>
      </c>
      <c r="O56" s="46" t="s">
        <v>61</v>
      </c>
      <c r="P56" s="46" t="s">
        <v>61</v>
      </c>
      <c r="Q56" s="44">
        <v>0</v>
      </c>
      <c r="R56" s="44">
        <v>0</v>
      </c>
      <c r="S56" s="44">
        <v>0</v>
      </c>
      <c r="T56" s="44" t="s">
        <v>61</v>
      </c>
      <c r="U56" s="46" t="s">
        <v>61</v>
      </c>
      <c r="V56" s="46" t="s">
        <v>61</v>
      </c>
      <c r="W56" s="44">
        <v>0</v>
      </c>
      <c r="X56" s="44">
        <v>0</v>
      </c>
      <c r="Y56" s="44">
        <v>0</v>
      </c>
      <c r="Z56" s="44" t="s">
        <v>61</v>
      </c>
      <c r="AA56" s="46" t="s">
        <v>61</v>
      </c>
      <c r="AB56" s="46" t="s">
        <v>61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6" t="s">
        <v>61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9" t="s">
        <v>61</v>
      </c>
    </row>
    <row r="57" spans="1:40" ht="79.5" customHeight="1">
      <c r="A57" s="23" t="s">
        <v>94</v>
      </c>
      <c r="B57" s="22" t="s">
        <v>97</v>
      </c>
      <c r="C57" s="46"/>
      <c r="D57" s="46" t="s">
        <v>61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6" t="s">
        <v>58</v>
      </c>
      <c r="K57" s="44">
        <v>0</v>
      </c>
      <c r="L57" s="44">
        <v>0</v>
      </c>
      <c r="M57" s="44">
        <v>0</v>
      </c>
      <c r="N57" s="44">
        <v>0</v>
      </c>
      <c r="O57" s="46" t="s">
        <v>58</v>
      </c>
      <c r="P57" s="46" t="s">
        <v>58</v>
      </c>
      <c r="Q57" s="44">
        <v>0</v>
      </c>
      <c r="R57" s="44">
        <v>0</v>
      </c>
      <c r="S57" s="44">
        <v>0</v>
      </c>
      <c r="T57" s="44">
        <v>0</v>
      </c>
      <c r="U57" s="46" t="s">
        <v>58</v>
      </c>
      <c r="V57" s="46" t="s">
        <v>58</v>
      </c>
      <c r="W57" s="44">
        <v>0</v>
      </c>
      <c r="X57" s="44">
        <v>0</v>
      </c>
      <c r="Y57" s="44">
        <v>0</v>
      </c>
      <c r="Z57" s="44" t="s">
        <v>61</v>
      </c>
      <c r="AA57" s="46" t="s">
        <v>58</v>
      </c>
      <c r="AB57" s="46" t="s">
        <v>58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6" t="s">
        <v>58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6" t="s">
        <v>61</v>
      </c>
    </row>
    <row r="58" spans="1:40" ht="90">
      <c r="A58" s="23" t="s">
        <v>94</v>
      </c>
      <c r="B58" s="22" t="s">
        <v>98</v>
      </c>
      <c r="C58" s="40" t="s">
        <v>60</v>
      </c>
      <c r="D58" s="46" t="s">
        <v>61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6" t="s">
        <v>61</v>
      </c>
      <c r="K58" s="44">
        <v>0</v>
      </c>
      <c r="L58" s="44">
        <v>0</v>
      </c>
      <c r="M58" s="44">
        <v>0</v>
      </c>
      <c r="N58" s="44" t="s">
        <v>61</v>
      </c>
      <c r="O58" s="46" t="s">
        <v>61</v>
      </c>
      <c r="P58" s="46" t="s">
        <v>61</v>
      </c>
      <c r="Q58" s="44">
        <v>0</v>
      </c>
      <c r="R58" s="44">
        <v>0</v>
      </c>
      <c r="S58" s="44">
        <v>0</v>
      </c>
      <c r="T58" s="44" t="s">
        <v>61</v>
      </c>
      <c r="U58" s="46" t="s">
        <v>61</v>
      </c>
      <c r="V58" s="46" t="s">
        <v>61</v>
      </c>
      <c r="W58" s="44">
        <v>0</v>
      </c>
      <c r="X58" s="44">
        <v>0</v>
      </c>
      <c r="Y58" s="44">
        <v>0</v>
      </c>
      <c r="Z58" s="44" t="s">
        <v>61</v>
      </c>
      <c r="AA58" s="46" t="s">
        <v>61</v>
      </c>
      <c r="AB58" s="46" t="s">
        <v>61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6" t="s">
        <v>61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9" t="s">
        <v>61</v>
      </c>
    </row>
    <row r="59" spans="1:40" ht="30">
      <c r="A59" s="23" t="s">
        <v>99</v>
      </c>
      <c r="B59" s="22" t="s">
        <v>95</v>
      </c>
      <c r="C59" s="40" t="s">
        <v>60</v>
      </c>
      <c r="D59" s="46" t="s">
        <v>61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6" t="s">
        <v>61</v>
      </c>
      <c r="K59" s="44">
        <v>0</v>
      </c>
      <c r="L59" s="44">
        <v>0</v>
      </c>
      <c r="M59" s="44">
        <v>0</v>
      </c>
      <c r="N59" s="44" t="s">
        <v>61</v>
      </c>
      <c r="O59" s="46" t="s">
        <v>61</v>
      </c>
      <c r="P59" s="46" t="s">
        <v>61</v>
      </c>
      <c r="Q59" s="44">
        <v>0</v>
      </c>
      <c r="R59" s="44">
        <v>0</v>
      </c>
      <c r="S59" s="44">
        <v>0</v>
      </c>
      <c r="T59" s="44" t="s">
        <v>61</v>
      </c>
      <c r="U59" s="46" t="s">
        <v>61</v>
      </c>
      <c r="V59" s="46" t="s">
        <v>61</v>
      </c>
      <c r="W59" s="44">
        <v>0</v>
      </c>
      <c r="X59" s="44">
        <v>0</v>
      </c>
      <c r="Y59" s="44">
        <v>0</v>
      </c>
      <c r="Z59" s="44" t="s">
        <v>61</v>
      </c>
      <c r="AA59" s="46" t="s">
        <v>61</v>
      </c>
      <c r="AB59" s="46" t="s">
        <v>61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6" t="s">
        <v>61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9" t="s">
        <v>61</v>
      </c>
    </row>
    <row r="60" spans="1:40" ht="90">
      <c r="A60" s="23" t="s">
        <v>99</v>
      </c>
      <c r="B60" s="22" t="s">
        <v>96</v>
      </c>
      <c r="C60" s="40" t="s">
        <v>60</v>
      </c>
      <c r="D60" s="46" t="s">
        <v>61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6" t="s">
        <v>61</v>
      </c>
      <c r="K60" s="44">
        <v>0</v>
      </c>
      <c r="L60" s="44">
        <v>0</v>
      </c>
      <c r="M60" s="44">
        <v>0</v>
      </c>
      <c r="N60" s="44" t="s">
        <v>61</v>
      </c>
      <c r="O60" s="46" t="s">
        <v>61</v>
      </c>
      <c r="P60" s="46" t="s">
        <v>61</v>
      </c>
      <c r="Q60" s="44">
        <v>0</v>
      </c>
      <c r="R60" s="44">
        <v>0</v>
      </c>
      <c r="S60" s="44">
        <v>0</v>
      </c>
      <c r="T60" s="44" t="s">
        <v>61</v>
      </c>
      <c r="U60" s="46" t="s">
        <v>61</v>
      </c>
      <c r="V60" s="46" t="s">
        <v>61</v>
      </c>
      <c r="W60" s="44">
        <v>0</v>
      </c>
      <c r="X60" s="44">
        <v>0</v>
      </c>
      <c r="Y60" s="44">
        <v>0</v>
      </c>
      <c r="Z60" s="44" t="s">
        <v>61</v>
      </c>
      <c r="AA60" s="46" t="s">
        <v>61</v>
      </c>
      <c r="AB60" s="46" t="s">
        <v>61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6" t="s">
        <v>61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9" t="s">
        <v>61</v>
      </c>
    </row>
    <row r="61" spans="1:40" ht="75">
      <c r="A61" s="23" t="s">
        <v>99</v>
      </c>
      <c r="B61" s="22" t="s">
        <v>97</v>
      </c>
      <c r="C61" s="40" t="s">
        <v>60</v>
      </c>
      <c r="D61" s="46" t="s">
        <v>61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6" t="s">
        <v>61</v>
      </c>
      <c r="K61" s="44">
        <v>0</v>
      </c>
      <c r="L61" s="44">
        <v>0</v>
      </c>
      <c r="M61" s="44">
        <v>0</v>
      </c>
      <c r="N61" s="44" t="s">
        <v>61</v>
      </c>
      <c r="O61" s="46" t="s">
        <v>61</v>
      </c>
      <c r="P61" s="46" t="s">
        <v>61</v>
      </c>
      <c r="Q61" s="44">
        <v>0</v>
      </c>
      <c r="R61" s="44">
        <v>0</v>
      </c>
      <c r="S61" s="44">
        <v>0</v>
      </c>
      <c r="T61" s="44" t="s">
        <v>61</v>
      </c>
      <c r="U61" s="46" t="s">
        <v>61</v>
      </c>
      <c r="V61" s="46" t="s">
        <v>61</v>
      </c>
      <c r="W61" s="44">
        <v>0</v>
      </c>
      <c r="X61" s="44">
        <v>0</v>
      </c>
      <c r="Y61" s="44">
        <v>0</v>
      </c>
      <c r="Z61" s="44" t="s">
        <v>61</v>
      </c>
      <c r="AA61" s="46" t="s">
        <v>61</v>
      </c>
      <c r="AB61" s="46" t="s">
        <v>61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6" t="s">
        <v>61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9" t="s">
        <v>61</v>
      </c>
    </row>
    <row r="62" spans="1:40" ht="90">
      <c r="A62" s="23" t="s">
        <v>99</v>
      </c>
      <c r="B62" s="22" t="s">
        <v>100</v>
      </c>
      <c r="C62" s="40" t="s">
        <v>60</v>
      </c>
      <c r="D62" s="46" t="s">
        <v>61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6" t="s">
        <v>61</v>
      </c>
      <c r="K62" s="44">
        <v>0</v>
      </c>
      <c r="L62" s="44">
        <v>0</v>
      </c>
      <c r="M62" s="44">
        <v>0</v>
      </c>
      <c r="N62" s="44" t="s">
        <v>61</v>
      </c>
      <c r="O62" s="46" t="s">
        <v>61</v>
      </c>
      <c r="P62" s="46" t="s">
        <v>61</v>
      </c>
      <c r="Q62" s="44">
        <v>0</v>
      </c>
      <c r="R62" s="44">
        <v>0</v>
      </c>
      <c r="S62" s="44">
        <v>0</v>
      </c>
      <c r="T62" s="44" t="s">
        <v>61</v>
      </c>
      <c r="U62" s="46" t="s">
        <v>61</v>
      </c>
      <c r="V62" s="46" t="s">
        <v>61</v>
      </c>
      <c r="W62" s="44">
        <v>0</v>
      </c>
      <c r="X62" s="44">
        <v>0</v>
      </c>
      <c r="Y62" s="44">
        <v>0</v>
      </c>
      <c r="Z62" s="44" t="s">
        <v>61</v>
      </c>
      <c r="AA62" s="46" t="s">
        <v>61</v>
      </c>
      <c r="AB62" s="46" t="s">
        <v>61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6" t="s">
        <v>61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9" t="s">
        <v>61</v>
      </c>
    </row>
    <row r="63" spans="1:40" ht="75">
      <c r="A63" s="23" t="s">
        <v>101</v>
      </c>
      <c r="B63" s="22" t="s">
        <v>102</v>
      </c>
      <c r="C63" s="40" t="s">
        <v>60</v>
      </c>
      <c r="D63" s="46" t="s">
        <v>61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6" t="s">
        <v>61</v>
      </c>
      <c r="K63" s="44">
        <v>0</v>
      </c>
      <c r="L63" s="44">
        <v>0</v>
      </c>
      <c r="M63" s="44">
        <v>0</v>
      </c>
      <c r="N63" s="44" t="s">
        <v>61</v>
      </c>
      <c r="O63" s="46" t="s">
        <v>61</v>
      </c>
      <c r="P63" s="46" t="s">
        <v>61</v>
      </c>
      <c r="Q63" s="44">
        <v>0</v>
      </c>
      <c r="R63" s="44">
        <v>0</v>
      </c>
      <c r="S63" s="44">
        <v>0</v>
      </c>
      <c r="T63" s="44" t="s">
        <v>61</v>
      </c>
      <c r="U63" s="46" t="s">
        <v>61</v>
      </c>
      <c r="V63" s="46" t="s">
        <v>61</v>
      </c>
      <c r="W63" s="44">
        <v>0</v>
      </c>
      <c r="X63" s="44">
        <v>0</v>
      </c>
      <c r="Y63" s="44">
        <v>0</v>
      </c>
      <c r="Z63" s="44" t="s">
        <v>61</v>
      </c>
      <c r="AA63" s="46" t="s">
        <v>61</v>
      </c>
      <c r="AB63" s="46" t="s">
        <v>61</v>
      </c>
      <c r="AC63" s="44">
        <v>0</v>
      </c>
      <c r="AD63" s="44">
        <v>0</v>
      </c>
      <c r="AE63" s="44">
        <v>0</v>
      </c>
      <c r="AF63" s="44">
        <v>0</v>
      </c>
      <c r="AG63" s="44">
        <v>0</v>
      </c>
      <c r="AH63" s="46" t="s">
        <v>61</v>
      </c>
      <c r="AI63" s="44">
        <v>0</v>
      </c>
      <c r="AJ63" s="44">
        <v>0</v>
      </c>
      <c r="AK63" s="44">
        <v>0</v>
      </c>
      <c r="AL63" s="44">
        <v>0</v>
      </c>
      <c r="AM63" s="44">
        <v>0</v>
      </c>
      <c r="AN63" s="49" t="s">
        <v>61</v>
      </c>
    </row>
    <row r="64" spans="1:40" ht="60">
      <c r="A64" s="23" t="s">
        <v>103</v>
      </c>
      <c r="B64" s="22" t="s">
        <v>104</v>
      </c>
      <c r="C64" s="40" t="s">
        <v>60</v>
      </c>
      <c r="D64" s="46" t="s">
        <v>61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6" t="s">
        <v>61</v>
      </c>
      <c r="K64" s="44">
        <v>0</v>
      </c>
      <c r="L64" s="44">
        <v>0</v>
      </c>
      <c r="M64" s="44">
        <v>0</v>
      </c>
      <c r="N64" s="44" t="s">
        <v>61</v>
      </c>
      <c r="O64" s="46" t="s">
        <v>61</v>
      </c>
      <c r="P64" s="46" t="s">
        <v>61</v>
      </c>
      <c r="Q64" s="44">
        <v>0</v>
      </c>
      <c r="R64" s="44">
        <v>0</v>
      </c>
      <c r="S64" s="44">
        <v>0</v>
      </c>
      <c r="T64" s="44" t="s">
        <v>61</v>
      </c>
      <c r="U64" s="46" t="s">
        <v>61</v>
      </c>
      <c r="V64" s="46" t="s">
        <v>61</v>
      </c>
      <c r="W64" s="44">
        <v>0</v>
      </c>
      <c r="X64" s="44">
        <v>0</v>
      </c>
      <c r="Y64" s="44">
        <v>0</v>
      </c>
      <c r="Z64" s="44" t="s">
        <v>61</v>
      </c>
      <c r="AA64" s="46" t="s">
        <v>61</v>
      </c>
      <c r="AB64" s="46" t="s">
        <v>61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6" t="s">
        <v>61</v>
      </c>
      <c r="AI64" s="44">
        <v>0</v>
      </c>
      <c r="AJ64" s="44">
        <v>0</v>
      </c>
      <c r="AK64" s="44">
        <v>0</v>
      </c>
      <c r="AL64" s="44">
        <v>0</v>
      </c>
      <c r="AM64" s="44">
        <v>0</v>
      </c>
      <c r="AN64" s="49" t="s">
        <v>61</v>
      </c>
    </row>
    <row r="65" spans="1:40" ht="75.75" thickBot="1">
      <c r="A65" s="26" t="s">
        <v>105</v>
      </c>
      <c r="B65" s="27" t="s">
        <v>106</v>
      </c>
      <c r="C65" s="51" t="s">
        <v>60</v>
      </c>
      <c r="D65" s="50" t="s">
        <v>61</v>
      </c>
      <c r="E65" s="47">
        <v>0</v>
      </c>
      <c r="F65" s="47">
        <v>0</v>
      </c>
      <c r="G65" s="47">
        <v>0</v>
      </c>
      <c r="H65" s="47">
        <v>0</v>
      </c>
      <c r="I65" s="47">
        <v>0</v>
      </c>
      <c r="J65" s="50" t="s">
        <v>61</v>
      </c>
      <c r="K65" s="47">
        <v>0</v>
      </c>
      <c r="L65" s="47">
        <v>0</v>
      </c>
      <c r="M65" s="47">
        <v>0</v>
      </c>
      <c r="N65" s="47" t="s">
        <v>61</v>
      </c>
      <c r="O65" s="50" t="s">
        <v>61</v>
      </c>
      <c r="P65" s="50" t="s">
        <v>61</v>
      </c>
      <c r="Q65" s="47">
        <v>0</v>
      </c>
      <c r="R65" s="47">
        <v>0</v>
      </c>
      <c r="S65" s="47">
        <v>0</v>
      </c>
      <c r="T65" s="47" t="s">
        <v>61</v>
      </c>
      <c r="U65" s="50" t="s">
        <v>61</v>
      </c>
      <c r="V65" s="50" t="s">
        <v>61</v>
      </c>
      <c r="W65" s="47">
        <v>0</v>
      </c>
      <c r="X65" s="47">
        <v>0</v>
      </c>
      <c r="Y65" s="47">
        <v>0</v>
      </c>
      <c r="Z65" s="47" t="s">
        <v>61</v>
      </c>
      <c r="AA65" s="50" t="s">
        <v>61</v>
      </c>
      <c r="AB65" s="50" t="s">
        <v>61</v>
      </c>
      <c r="AC65" s="47">
        <v>0</v>
      </c>
      <c r="AD65" s="47">
        <v>0</v>
      </c>
      <c r="AE65" s="47">
        <v>0</v>
      </c>
      <c r="AF65" s="47">
        <v>0</v>
      </c>
      <c r="AG65" s="47">
        <v>0</v>
      </c>
      <c r="AH65" s="50" t="s">
        <v>61</v>
      </c>
      <c r="AI65" s="47">
        <v>0</v>
      </c>
      <c r="AJ65" s="47">
        <v>0</v>
      </c>
      <c r="AK65" s="47">
        <v>0</v>
      </c>
      <c r="AL65" s="47">
        <v>0</v>
      </c>
      <c r="AM65" s="47">
        <v>0</v>
      </c>
      <c r="AN65" s="52" t="s">
        <v>61</v>
      </c>
    </row>
    <row r="66" spans="1:40" ht="30.75" thickBot="1">
      <c r="A66" s="28" t="s">
        <v>107</v>
      </c>
      <c r="B66" s="29" t="s">
        <v>108</v>
      </c>
      <c r="C66" s="53" t="s">
        <v>60</v>
      </c>
      <c r="D66" s="54" t="s">
        <v>81</v>
      </c>
      <c r="E66" s="54">
        <f>E70</f>
        <v>0</v>
      </c>
      <c r="F66" s="54">
        <f t="shared" ref="F66:H66" si="19">F70</f>
        <v>0</v>
      </c>
      <c r="G66" s="54">
        <f t="shared" si="19"/>
        <v>5.09</v>
      </c>
      <c r="H66" s="54">
        <f t="shared" si="19"/>
        <v>0</v>
      </c>
      <c r="I66" s="64">
        <v>1.2999999999999999E-3</v>
      </c>
      <c r="J66" s="43" t="s">
        <v>81</v>
      </c>
      <c r="K66" s="55">
        <v>0</v>
      </c>
      <c r="L66" s="55">
        <v>0</v>
      </c>
      <c r="M66" s="63">
        <f>M70</f>
        <v>3.63</v>
      </c>
      <c r="N66" s="55" t="s">
        <v>61</v>
      </c>
      <c r="O66" s="56" t="s">
        <v>61</v>
      </c>
      <c r="P66" s="54" t="s">
        <v>61</v>
      </c>
      <c r="Q66" s="54">
        <f t="shared" ref="Q66:T66" si="20">Q70</f>
        <v>0</v>
      </c>
      <c r="R66" s="54">
        <f t="shared" si="20"/>
        <v>0</v>
      </c>
      <c r="S66" s="54">
        <f t="shared" si="20"/>
        <v>0.7</v>
      </c>
      <c r="T66" s="54">
        <f t="shared" si="20"/>
        <v>0</v>
      </c>
      <c r="U66" s="42">
        <v>8.9999999999999998E-4</v>
      </c>
      <c r="V66" s="41" t="s">
        <v>81</v>
      </c>
      <c r="W66" s="55">
        <v>0</v>
      </c>
      <c r="X66" s="55">
        <v>0</v>
      </c>
      <c r="Y66" s="69">
        <f>Y70</f>
        <v>5</v>
      </c>
      <c r="Z66" s="55" t="s">
        <v>61</v>
      </c>
      <c r="AA66" s="56" t="s">
        <v>61</v>
      </c>
      <c r="AB66" s="41" t="s">
        <v>81</v>
      </c>
      <c r="AC66" s="55">
        <f t="shared" ref="AC66:AF66" si="21">AC70</f>
        <v>0</v>
      </c>
      <c r="AD66" s="55">
        <f t="shared" si="21"/>
        <v>0</v>
      </c>
      <c r="AE66" s="55">
        <f t="shared" si="21"/>
        <v>2.2000000000000002</v>
      </c>
      <c r="AF66" s="55">
        <f t="shared" si="21"/>
        <v>0</v>
      </c>
      <c r="AG66" s="42">
        <v>1.4800000000000001E-2</v>
      </c>
      <c r="AH66" s="56" t="s">
        <v>61</v>
      </c>
      <c r="AI66" s="55">
        <v>0</v>
      </c>
      <c r="AJ66" s="55">
        <v>0</v>
      </c>
      <c r="AK66" s="55">
        <f>AK70</f>
        <v>6.67</v>
      </c>
      <c r="AL66" s="55" t="s">
        <v>61</v>
      </c>
      <c r="AM66" s="56" t="s">
        <v>61</v>
      </c>
      <c r="AN66" s="57" t="s">
        <v>61</v>
      </c>
    </row>
    <row r="67" spans="1:40" ht="60">
      <c r="A67" s="21" t="s">
        <v>109</v>
      </c>
      <c r="B67" s="30" t="s">
        <v>110</v>
      </c>
      <c r="C67" s="58" t="s">
        <v>60</v>
      </c>
      <c r="D67" s="59" t="s">
        <v>61</v>
      </c>
      <c r="E67" s="60">
        <v>0</v>
      </c>
      <c r="F67" s="60">
        <v>0</v>
      </c>
      <c r="G67" s="60">
        <v>0</v>
      </c>
      <c r="H67" s="60" t="s">
        <v>61</v>
      </c>
      <c r="I67" s="59" t="s">
        <v>61</v>
      </c>
      <c r="J67" s="59" t="s">
        <v>61</v>
      </c>
      <c r="K67" s="60">
        <v>0</v>
      </c>
      <c r="L67" s="60">
        <v>0</v>
      </c>
      <c r="M67" s="60">
        <v>0</v>
      </c>
      <c r="N67" s="60" t="s">
        <v>61</v>
      </c>
      <c r="O67" s="59" t="s">
        <v>61</v>
      </c>
      <c r="P67" s="59" t="s">
        <v>61</v>
      </c>
      <c r="Q67" s="60">
        <v>0</v>
      </c>
      <c r="R67" s="60">
        <v>0</v>
      </c>
      <c r="S67" s="60">
        <v>0</v>
      </c>
      <c r="T67" s="60" t="s">
        <v>61</v>
      </c>
      <c r="U67" s="59" t="s">
        <v>61</v>
      </c>
      <c r="V67" s="59" t="s">
        <v>61</v>
      </c>
      <c r="W67" s="60">
        <v>0</v>
      </c>
      <c r="X67" s="60">
        <v>0</v>
      </c>
      <c r="Y67" s="60">
        <v>0</v>
      </c>
      <c r="Z67" s="60" t="s">
        <v>61</v>
      </c>
      <c r="AA67" s="59" t="s">
        <v>61</v>
      </c>
      <c r="AB67" s="59" t="s">
        <v>61</v>
      </c>
      <c r="AC67" s="60">
        <v>0</v>
      </c>
      <c r="AD67" s="60">
        <v>0</v>
      </c>
      <c r="AE67" s="60">
        <v>0</v>
      </c>
      <c r="AF67" s="60" t="s">
        <v>61</v>
      </c>
      <c r="AG67" s="59" t="s">
        <v>61</v>
      </c>
      <c r="AH67" s="59" t="s">
        <v>61</v>
      </c>
      <c r="AI67" s="60">
        <v>0</v>
      </c>
      <c r="AJ67" s="60">
        <v>0</v>
      </c>
      <c r="AK67" s="60">
        <v>0</v>
      </c>
      <c r="AL67" s="60" t="s">
        <v>61</v>
      </c>
      <c r="AM67" s="59" t="s">
        <v>61</v>
      </c>
      <c r="AN67" s="62" t="s">
        <v>61</v>
      </c>
    </row>
    <row r="68" spans="1:40" ht="30">
      <c r="A68" s="23" t="s">
        <v>111</v>
      </c>
      <c r="B68" s="22" t="s">
        <v>112</v>
      </c>
      <c r="C68" s="40" t="s">
        <v>60</v>
      </c>
      <c r="D68" s="46" t="s">
        <v>61</v>
      </c>
      <c r="E68" s="44">
        <v>0</v>
      </c>
      <c r="F68" s="44">
        <v>0</v>
      </c>
      <c r="G68" s="44">
        <v>0</v>
      </c>
      <c r="H68" s="44" t="s">
        <v>61</v>
      </c>
      <c r="I68" s="46" t="s">
        <v>61</v>
      </c>
      <c r="J68" s="46" t="s">
        <v>61</v>
      </c>
      <c r="K68" s="44">
        <v>0</v>
      </c>
      <c r="L68" s="44">
        <v>0</v>
      </c>
      <c r="M68" s="44">
        <v>0</v>
      </c>
      <c r="N68" s="44" t="s">
        <v>61</v>
      </c>
      <c r="O68" s="46" t="s">
        <v>61</v>
      </c>
      <c r="P68" s="46" t="s">
        <v>61</v>
      </c>
      <c r="Q68" s="44">
        <v>0</v>
      </c>
      <c r="R68" s="44">
        <v>0</v>
      </c>
      <c r="S68" s="44">
        <v>0</v>
      </c>
      <c r="T68" s="44" t="s">
        <v>61</v>
      </c>
      <c r="U68" s="46" t="s">
        <v>61</v>
      </c>
      <c r="V68" s="46" t="s">
        <v>61</v>
      </c>
      <c r="W68" s="44">
        <v>0</v>
      </c>
      <c r="X68" s="44">
        <v>0</v>
      </c>
      <c r="Y68" s="44">
        <v>0</v>
      </c>
      <c r="Z68" s="44" t="s">
        <v>61</v>
      </c>
      <c r="AA68" s="46" t="s">
        <v>61</v>
      </c>
      <c r="AB68" s="46" t="s">
        <v>61</v>
      </c>
      <c r="AC68" s="44">
        <v>0</v>
      </c>
      <c r="AD68" s="44">
        <v>0</v>
      </c>
      <c r="AE68" s="44">
        <v>0</v>
      </c>
      <c r="AF68" s="44" t="s">
        <v>61</v>
      </c>
      <c r="AG68" s="46" t="s">
        <v>61</v>
      </c>
      <c r="AH68" s="46" t="s">
        <v>61</v>
      </c>
      <c r="AI68" s="44">
        <v>0</v>
      </c>
      <c r="AJ68" s="44">
        <v>0</v>
      </c>
      <c r="AK68" s="44">
        <v>0</v>
      </c>
      <c r="AL68" s="44" t="s">
        <v>61</v>
      </c>
      <c r="AM68" s="46" t="s">
        <v>61</v>
      </c>
      <c r="AN68" s="49" t="s">
        <v>61</v>
      </c>
    </row>
    <row r="69" spans="1:40" ht="45.75" thickBot="1">
      <c r="A69" s="26" t="s">
        <v>113</v>
      </c>
      <c r="B69" s="27" t="s">
        <v>114</v>
      </c>
      <c r="C69" s="40" t="s">
        <v>60</v>
      </c>
      <c r="D69" s="46" t="s">
        <v>61</v>
      </c>
      <c r="E69" s="44">
        <v>0</v>
      </c>
      <c r="F69" s="44">
        <v>0</v>
      </c>
      <c r="G69" s="44">
        <v>0</v>
      </c>
      <c r="H69" s="44" t="s">
        <v>61</v>
      </c>
      <c r="I69" s="46" t="s">
        <v>61</v>
      </c>
      <c r="J69" s="46" t="s">
        <v>61</v>
      </c>
      <c r="K69" s="44">
        <v>0</v>
      </c>
      <c r="L69" s="44">
        <v>0</v>
      </c>
      <c r="M69" s="44">
        <v>0</v>
      </c>
      <c r="N69" s="44" t="s">
        <v>61</v>
      </c>
      <c r="O69" s="46" t="s">
        <v>61</v>
      </c>
      <c r="P69" s="46" t="s">
        <v>61</v>
      </c>
      <c r="Q69" s="44">
        <v>0</v>
      </c>
      <c r="R69" s="44">
        <v>0</v>
      </c>
      <c r="S69" s="44">
        <v>0</v>
      </c>
      <c r="T69" s="44" t="s">
        <v>61</v>
      </c>
      <c r="U69" s="46" t="s">
        <v>61</v>
      </c>
      <c r="V69" s="46" t="s">
        <v>61</v>
      </c>
      <c r="W69" s="44">
        <v>0</v>
      </c>
      <c r="X69" s="44">
        <v>0</v>
      </c>
      <c r="Y69" s="44">
        <v>0</v>
      </c>
      <c r="Z69" s="44" t="s">
        <v>61</v>
      </c>
      <c r="AA69" s="46" t="s">
        <v>61</v>
      </c>
      <c r="AB69" s="46" t="s">
        <v>61</v>
      </c>
      <c r="AC69" s="44">
        <v>0</v>
      </c>
      <c r="AD69" s="44">
        <v>0</v>
      </c>
      <c r="AE69" s="44">
        <v>0</v>
      </c>
      <c r="AF69" s="44" t="s">
        <v>61</v>
      </c>
      <c r="AG69" s="46" t="s">
        <v>61</v>
      </c>
      <c r="AH69" s="46" t="s">
        <v>61</v>
      </c>
      <c r="AI69" s="44">
        <v>0</v>
      </c>
      <c r="AJ69" s="44">
        <v>0</v>
      </c>
      <c r="AK69" s="44">
        <v>0</v>
      </c>
      <c r="AL69" s="44" t="s">
        <v>61</v>
      </c>
      <c r="AM69" s="46" t="s">
        <v>61</v>
      </c>
      <c r="AN69" s="49" t="s">
        <v>61</v>
      </c>
    </row>
    <row r="70" spans="1:40" ht="45.75" thickBot="1">
      <c r="A70" s="28" t="s">
        <v>115</v>
      </c>
      <c r="B70" s="29" t="s">
        <v>116</v>
      </c>
      <c r="C70" s="40" t="s">
        <v>60</v>
      </c>
      <c r="D70" s="41" t="str">
        <f>D71</f>
        <v>IV</v>
      </c>
      <c r="E70" s="65">
        <f t="shared" ref="E70:I70" si="22">E71</f>
        <v>0</v>
      </c>
      <c r="F70" s="65">
        <f t="shared" si="22"/>
        <v>0</v>
      </c>
      <c r="G70" s="65">
        <f t="shared" si="22"/>
        <v>5.09</v>
      </c>
      <c r="H70" s="65">
        <f t="shared" si="22"/>
        <v>0</v>
      </c>
      <c r="I70" s="41">
        <f t="shared" si="22"/>
        <v>0</v>
      </c>
      <c r="J70" s="43" t="s">
        <v>81</v>
      </c>
      <c r="K70" s="44">
        <v>0</v>
      </c>
      <c r="L70" s="44">
        <v>0</v>
      </c>
      <c r="M70" s="63">
        <f>M71</f>
        <v>3.63</v>
      </c>
      <c r="N70" s="44">
        <v>0</v>
      </c>
      <c r="O70" s="46" t="s">
        <v>61</v>
      </c>
      <c r="P70" s="41" t="str">
        <f>P71</f>
        <v>IV</v>
      </c>
      <c r="Q70" s="41">
        <f t="shared" ref="Q70:U70" si="23">Q71</f>
        <v>0</v>
      </c>
      <c r="R70" s="41">
        <f t="shared" si="23"/>
        <v>0</v>
      </c>
      <c r="S70" s="41">
        <f t="shared" si="23"/>
        <v>0.7</v>
      </c>
      <c r="T70" s="41">
        <f t="shared" si="23"/>
        <v>0</v>
      </c>
      <c r="U70" s="41">
        <f t="shared" si="23"/>
        <v>0</v>
      </c>
      <c r="V70" s="41" t="s">
        <v>81</v>
      </c>
      <c r="W70" s="44">
        <v>0</v>
      </c>
      <c r="X70" s="44">
        <v>0</v>
      </c>
      <c r="Y70" s="44">
        <f>Y71</f>
        <v>5</v>
      </c>
      <c r="Z70" s="44" t="s">
        <v>61</v>
      </c>
      <c r="AA70" s="46" t="s">
        <v>61</v>
      </c>
      <c r="AB70" s="41" t="str">
        <f>AB71</f>
        <v>IV</v>
      </c>
      <c r="AC70" s="63">
        <f t="shared" ref="AC70" si="24">AC71</f>
        <v>0</v>
      </c>
      <c r="AD70" s="63">
        <f t="shared" ref="AD70" si="25">AD71</f>
        <v>0</v>
      </c>
      <c r="AE70" s="63">
        <f t="shared" ref="AE70" si="26">AE71</f>
        <v>2.2000000000000002</v>
      </c>
      <c r="AF70" s="63">
        <f t="shared" ref="AF70" si="27">AF71</f>
        <v>0</v>
      </c>
      <c r="AG70" s="63">
        <v>0</v>
      </c>
      <c r="AH70" s="46" t="s">
        <v>61</v>
      </c>
      <c r="AI70" s="44">
        <v>0</v>
      </c>
      <c r="AJ70" s="44">
        <v>0</v>
      </c>
      <c r="AK70" s="44">
        <f>AK71</f>
        <v>6.67</v>
      </c>
      <c r="AL70" s="44" t="s">
        <v>61</v>
      </c>
      <c r="AM70" s="46" t="s">
        <v>61</v>
      </c>
      <c r="AN70" s="49" t="s">
        <v>61</v>
      </c>
    </row>
    <row r="71" spans="1:40" ht="30">
      <c r="A71" s="21" t="s">
        <v>117</v>
      </c>
      <c r="B71" s="30" t="s">
        <v>118</v>
      </c>
      <c r="C71" s="40" t="s">
        <v>60</v>
      </c>
      <c r="D71" s="43" t="s">
        <v>81</v>
      </c>
      <c r="E71" s="65">
        <f>SUM(E72:E81)</f>
        <v>0</v>
      </c>
      <c r="F71" s="65">
        <f t="shared" ref="F71:I71" si="28">SUM(F72:F81)</f>
        <v>0</v>
      </c>
      <c r="G71" s="65">
        <f t="shared" si="28"/>
        <v>5.09</v>
      </c>
      <c r="H71" s="65">
        <f t="shared" si="28"/>
        <v>0</v>
      </c>
      <c r="I71" s="44">
        <f t="shared" si="28"/>
        <v>0</v>
      </c>
      <c r="J71" s="43" t="s">
        <v>81</v>
      </c>
      <c r="K71" s="44">
        <v>0</v>
      </c>
      <c r="L71" s="44">
        <v>0</v>
      </c>
      <c r="M71" s="63">
        <f>M72+M73+M74+M75+M76+M77+M78+M79+M80+M81</f>
        <v>3.63</v>
      </c>
      <c r="N71" s="44">
        <v>0</v>
      </c>
      <c r="O71" s="46" t="s">
        <v>61</v>
      </c>
      <c r="P71" s="46" t="s">
        <v>81</v>
      </c>
      <c r="Q71" s="44">
        <f>SUM(Q72:Q89)</f>
        <v>0</v>
      </c>
      <c r="R71" s="44">
        <f t="shared" ref="R71:U71" si="29">SUM(R72:R89)</f>
        <v>0</v>
      </c>
      <c r="S71" s="44">
        <f t="shared" si="29"/>
        <v>0.7</v>
      </c>
      <c r="T71" s="44">
        <f t="shared" si="29"/>
        <v>0</v>
      </c>
      <c r="U71" s="44">
        <f t="shared" si="29"/>
        <v>0</v>
      </c>
      <c r="V71" s="41" t="s">
        <v>81</v>
      </c>
      <c r="W71" s="44">
        <v>0</v>
      </c>
      <c r="X71" s="44">
        <v>0</v>
      </c>
      <c r="Y71" s="44">
        <f>Y90+Y91+Y92+Y93+Y94+Y95+Y96+Y97</f>
        <v>5</v>
      </c>
      <c r="Z71" s="44" t="s">
        <v>61</v>
      </c>
      <c r="AA71" s="46" t="s">
        <v>61</v>
      </c>
      <c r="AB71" s="41" t="s">
        <v>81</v>
      </c>
      <c r="AC71" s="63">
        <f>SUM(AC72:AC89)</f>
        <v>0</v>
      </c>
      <c r="AD71" s="63">
        <f t="shared" ref="AD71:AF71" si="30">SUM(AD72:AD89)</f>
        <v>0</v>
      </c>
      <c r="AE71" s="63">
        <f t="shared" si="30"/>
        <v>2.2000000000000002</v>
      </c>
      <c r="AF71" s="63">
        <f t="shared" si="30"/>
        <v>0</v>
      </c>
      <c r="AG71" s="63">
        <v>0</v>
      </c>
      <c r="AH71" s="46" t="s">
        <v>61</v>
      </c>
      <c r="AI71" s="44">
        <v>0</v>
      </c>
      <c r="AJ71" s="44">
        <v>0</v>
      </c>
      <c r="AK71" s="44">
        <f>AK107+AK108+AK109+AK110+AK111+AK112+AK113+AK114+AK115+AK116+AK117+AK118</f>
        <v>6.67</v>
      </c>
      <c r="AL71" s="44" t="s">
        <v>61</v>
      </c>
      <c r="AM71" s="46" t="s">
        <v>61</v>
      </c>
      <c r="AN71" s="49" t="s">
        <v>61</v>
      </c>
    </row>
    <row r="72" spans="1:40" ht="30">
      <c r="A72" s="23" t="s">
        <v>195</v>
      </c>
      <c r="B72" s="24" t="s">
        <v>196</v>
      </c>
      <c r="C72" s="40" t="s">
        <v>60</v>
      </c>
      <c r="D72" s="46" t="s">
        <v>310</v>
      </c>
      <c r="E72" s="65">
        <v>0</v>
      </c>
      <c r="F72" s="65">
        <v>0</v>
      </c>
      <c r="G72" s="65">
        <v>0.4</v>
      </c>
      <c r="H72" s="65">
        <v>0</v>
      </c>
      <c r="I72" s="44">
        <v>0</v>
      </c>
      <c r="J72" s="43" t="s">
        <v>81</v>
      </c>
      <c r="K72" s="44">
        <v>0</v>
      </c>
      <c r="L72" s="44">
        <v>0</v>
      </c>
      <c r="M72" s="63">
        <v>0.36</v>
      </c>
      <c r="N72" s="44">
        <v>0</v>
      </c>
      <c r="O72" s="46" t="s">
        <v>61</v>
      </c>
      <c r="P72" s="46" t="s">
        <v>61</v>
      </c>
      <c r="Q72" s="44">
        <v>0</v>
      </c>
      <c r="R72" s="44">
        <v>0</v>
      </c>
      <c r="S72" s="44">
        <v>0</v>
      </c>
      <c r="T72" s="44" t="s">
        <v>61</v>
      </c>
      <c r="U72" s="46" t="s">
        <v>61</v>
      </c>
      <c r="V72" s="46" t="s">
        <v>61</v>
      </c>
      <c r="W72" s="44">
        <v>0</v>
      </c>
      <c r="X72" s="44">
        <v>0</v>
      </c>
      <c r="Y72" s="44">
        <v>0</v>
      </c>
      <c r="Z72" s="44" t="s">
        <v>61</v>
      </c>
      <c r="AA72" s="46" t="s">
        <v>61</v>
      </c>
      <c r="AB72" s="46" t="s">
        <v>61</v>
      </c>
      <c r="AC72" s="44">
        <v>0</v>
      </c>
      <c r="AD72" s="44">
        <v>0</v>
      </c>
      <c r="AE72" s="44">
        <v>0</v>
      </c>
      <c r="AF72" s="44" t="s">
        <v>61</v>
      </c>
      <c r="AG72" s="46" t="s">
        <v>61</v>
      </c>
      <c r="AH72" s="46" t="s">
        <v>61</v>
      </c>
      <c r="AI72" s="44">
        <v>0</v>
      </c>
      <c r="AJ72" s="44">
        <v>0</v>
      </c>
      <c r="AK72" s="44">
        <v>0</v>
      </c>
      <c r="AL72" s="44" t="s">
        <v>61</v>
      </c>
      <c r="AM72" s="46" t="s">
        <v>61</v>
      </c>
      <c r="AN72" s="49" t="s">
        <v>61</v>
      </c>
    </row>
    <row r="73" spans="1:40" ht="30">
      <c r="A73" s="23" t="s">
        <v>197</v>
      </c>
      <c r="B73" s="24" t="s">
        <v>198</v>
      </c>
      <c r="C73" s="40" t="s">
        <v>60</v>
      </c>
      <c r="D73" s="46" t="s">
        <v>310</v>
      </c>
      <c r="E73" s="65">
        <v>0</v>
      </c>
      <c r="F73" s="65">
        <v>0</v>
      </c>
      <c r="G73" s="65">
        <v>1</v>
      </c>
      <c r="H73" s="65">
        <v>0</v>
      </c>
      <c r="I73" s="44">
        <v>0</v>
      </c>
      <c r="J73" s="43" t="s">
        <v>311</v>
      </c>
      <c r="K73" s="44">
        <v>0</v>
      </c>
      <c r="L73" s="44">
        <v>0</v>
      </c>
      <c r="M73" s="63">
        <v>0.54</v>
      </c>
      <c r="N73" s="44">
        <v>0</v>
      </c>
      <c r="O73" s="46" t="s">
        <v>61</v>
      </c>
      <c r="P73" s="46" t="s">
        <v>61</v>
      </c>
      <c r="Q73" s="44">
        <v>0</v>
      </c>
      <c r="R73" s="44">
        <v>0</v>
      </c>
      <c r="S73" s="44">
        <v>0</v>
      </c>
      <c r="T73" s="44" t="s">
        <v>61</v>
      </c>
      <c r="U73" s="46" t="s">
        <v>61</v>
      </c>
      <c r="V73" s="46" t="s">
        <v>61</v>
      </c>
      <c r="W73" s="44">
        <v>0</v>
      </c>
      <c r="X73" s="44">
        <v>0</v>
      </c>
      <c r="Y73" s="44">
        <v>0</v>
      </c>
      <c r="Z73" s="44" t="s">
        <v>61</v>
      </c>
      <c r="AA73" s="46" t="s">
        <v>61</v>
      </c>
      <c r="AB73" s="46" t="s">
        <v>61</v>
      </c>
      <c r="AC73" s="44">
        <v>0</v>
      </c>
      <c r="AD73" s="44">
        <v>0</v>
      </c>
      <c r="AE73" s="44">
        <v>0</v>
      </c>
      <c r="AF73" s="44" t="s">
        <v>61</v>
      </c>
      <c r="AG73" s="46" t="s">
        <v>61</v>
      </c>
      <c r="AH73" s="46" t="s">
        <v>61</v>
      </c>
      <c r="AI73" s="44">
        <v>0</v>
      </c>
      <c r="AJ73" s="44">
        <v>0</v>
      </c>
      <c r="AK73" s="44">
        <v>0</v>
      </c>
      <c r="AL73" s="44" t="s">
        <v>61</v>
      </c>
      <c r="AM73" s="46" t="s">
        <v>61</v>
      </c>
      <c r="AN73" s="49" t="s">
        <v>61</v>
      </c>
    </row>
    <row r="74" spans="1:40" ht="30">
      <c r="A74" s="23" t="s">
        <v>199</v>
      </c>
      <c r="B74" s="74" t="s">
        <v>200</v>
      </c>
      <c r="C74" s="40" t="s">
        <v>60</v>
      </c>
      <c r="D74" s="43" t="s">
        <v>81</v>
      </c>
      <c r="E74" s="65">
        <v>0</v>
      </c>
      <c r="F74" s="65">
        <v>0</v>
      </c>
      <c r="G74" s="65">
        <v>0.55000000000000004</v>
      </c>
      <c r="H74" s="65">
        <v>0</v>
      </c>
      <c r="I74" s="44">
        <v>0</v>
      </c>
      <c r="J74" s="43" t="s">
        <v>311</v>
      </c>
      <c r="K74" s="44">
        <v>0</v>
      </c>
      <c r="L74" s="44">
        <v>0</v>
      </c>
      <c r="M74" s="63">
        <v>0.93</v>
      </c>
      <c r="N74" s="44">
        <v>0</v>
      </c>
      <c r="O74" s="44" t="s">
        <v>61</v>
      </c>
      <c r="P74" s="44" t="s">
        <v>61</v>
      </c>
      <c r="Q74" s="44">
        <v>0</v>
      </c>
      <c r="R74" s="44">
        <v>0</v>
      </c>
      <c r="S74" s="44">
        <v>0</v>
      </c>
      <c r="T74" s="44" t="s">
        <v>61</v>
      </c>
      <c r="U74" s="44" t="s">
        <v>61</v>
      </c>
      <c r="V74" s="44" t="s">
        <v>61</v>
      </c>
      <c r="W74" s="44">
        <v>0</v>
      </c>
      <c r="X74" s="44">
        <v>0</v>
      </c>
      <c r="Y74" s="44">
        <v>0</v>
      </c>
      <c r="Z74" s="44" t="s">
        <v>61</v>
      </c>
      <c r="AA74" s="44" t="s">
        <v>61</v>
      </c>
      <c r="AB74" s="44" t="s">
        <v>61</v>
      </c>
      <c r="AC74" s="44">
        <v>0</v>
      </c>
      <c r="AD74" s="44">
        <v>0</v>
      </c>
      <c r="AE74" s="44">
        <v>0</v>
      </c>
      <c r="AF74" s="44" t="s">
        <v>61</v>
      </c>
      <c r="AG74" s="44" t="s">
        <v>61</v>
      </c>
      <c r="AH74" s="44" t="s">
        <v>61</v>
      </c>
      <c r="AI74" s="44">
        <v>0</v>
      </c>
      <c r="AJ74" s="44">
        <v>0</v>
      </c>
      <c r="AK74" s="44">
        <v>0</v>
      </c>
      <c r="AL74" s="44" t="s">
        <v>61</v>
      </c>
      <c r="AM74" s="44" t="s">
        <v>61</v>
      </c>
      <c r="AN74" s="49" t="s">
        <v>61</v>
      </c>
    </row>
    <row r="75" spans="1:40" ht="30">
      <c r="A75" s="23" t="s">
        <v>201</v>
      </c>
      <c r="B75" s="74" t="s">
        <v>202</v>
      </c>
      <c r="C75" s="40" t="s">
        <v>60</v>
      </c>
      <c r="D75" s="43" t="s">
        <v>311</v>
      </c>
      <c r="E75" s="65">
        <v>0</v>
      </c>
      <c r="F75" s="65">
        <v>0</v>
      </c>
      <c r="G75" s="65">
        <v>0.14000000000000001</v>
      </c>
      <c r="H75" s="65">
        <v>0</v>
      </c>
      <c r="I75" s="44">
        <v>0</v>
      </c>
      <c r="J75" s="43" t="s">
        <v>311</v>
      </c>
      <c r="K75" s="44">
        <v>0</v>
      </c>
      <c r="L75" s="44">
        <v>0</v>
      </c>
      <c r="M75" s="63">
        <v>0.32</v>
      </c>
      <c r="N75" s="44">
        <v>0</v>
      </c>
      <c r="O75" s="44" t="s">
        <v>61</v>
      </c>
      <c r="P75" s="44" t="s">
        <v>61</v>
      </c>
      <c r="Q75" s="44">
        <v>0</v>
      </c>
      <c r="R75" s="44">
        <v>0</v>
      </c>
      <c r="S75" s="44">
        <v>0</v>
      </c>
      <c r="T75" s="44" t="s">
        <v>61</v>
      </c>
      <c r="U75" s="44" t="s">
        <v>61</v>
      </c>
      <c r="V75" s="44" t="s">
        <v>61</v>
      </c>
      <c r="W75" s="44">
        <v>0</v>
      </c>
      <c r="X75" s="44">
        <v>0</v>
      </c>
      <c r="Y75" s="44">
        <v>0</v>
      </c>
      <c r="Z75" s="44" t="s">
        <v>61</v>
      </c>
      <c r="AA75" s="44" t="s">
        <v>61</v>
      </c>
      <c r="AB75" s="44" t="s">
        <v>61</v>
      </c>
      <c r="AC75" s="44">
        <v>0</v>
      </c>
      <c r="AD75" s="44">
        <v>0</v>
      </c>
      <c r="AE75" s="44">
        <v>0</v>
      </c>
      <c r="AF75" s="44" t="s">
        <v>61</v>
      </c>
      <c r="AG75" s="44" t="s">
        <v>61</v>
      </c>
      <c r="AH75" s="44" t="s">
        <v>61</v>
      </c>
      <c r="AI75" s="44">
        <v>0</v>
      </c>
      <c r="AJ75" s="44">
        <v>0</v>
      </c>
      <c r="AK75" s="44">
        <v>0</v>
      </c>
      <c r="AL75" s="44" t="s">
        <v>61</v>
      </c>
      <c r="AM75" s="44" t="s">
        <v>61</v>
      </c>
      <c r="AN75" s="49" t="s">
        <v>61</v>
      </c>
    </row>
    <row r="76" spans="1:40" ht="30">
      <c r="A76" s="23" t="s">
        <v>203</v>
      </c>
      <c r="B76" s="74" t="s">
        <v>204</v>
      </c>
      <c r="C76" s="40" t="s">
        <v>60</v>
      </c>
      <c r="D76" s="43" t="s">
        <v>311</v>
      </c>
      <c r="E76" s="65">
        <v>0</v>
      </c>
      <c r="F76" s="65">
        <v>0</v>
      </c>
      <c r="G76" s="65">
        <v>0.9</v>
      </c>
      <c r="H76" s="65">
        <v>0</v>
      </c>
      <c r="I76" s="44">
        <v>0</v>
      </c>
      <c r="J76" s="43" t="s">
        <v>81</v>
      </c>
      <c r="K76" s="44">
        <v>0</v>
      </c>
      <c r="L76" s="44">
        <v>0</v>
      </c>
      <c r="M76" s="63">
        <v>0.28000000000000003</v>
      </c>
      <c r="N76" s="44">
        <v>0</v>
      </c>
      <c r="O76" s="44" t="s">
        <v>61</v>
      </c>
      <c r="P76" s="44" t="s">
        <v>61</v>
      </c>
      <c r="Q76" s="44">
        <v>0</v>
      </c>
      <c r="R76" s="44">
        <v>0</v>
      </c>
      <c r="S76" s="44">
        <v>0</v>
      </c>
      <c r="T76" s="44" t="s">
        <v>61</v>
      </c>
      <c r="U76" s="44" t="s">
        <v>61</v>
      </c>
      <c r="V76" s="44" t="s">
        <v>61</v>
      </c>
      <c r="W76" s="44">
        <v>0</v>
      </c>
      <c r="X76" s="44">
        <v>0</v>
      </c>
      <c r="Y76" s="44">
        <v>0</v>
      </c>
      <c r="Z76" s="44" t="s">
        <v>61</v>
      </c>
      <c r="AA76" s="44" t="s">
        <v>61</v>
      </c>
      <c r="AB76" s="44" t="s">
        <v>61</v>
      </c>
      <c r="AC76" s="44">
        <v>0</v>
      </c>
      <c r="AD76" s="44">
        <v>0</v>
      </c>
      <c r="AE76" s="44">
        <v>0</v>
      </c>
      <c r="AF76" s="44" t="s">
        <v>61</v>
      </c>
      <c r="AG76" s="44" t="s">
        <v>61</v>
      </c>
      <c r="AH76" s="44" t="s">
        <v>61</v>
      </c>
      <c r="AI76" s="44">
        <v>0</v>
      </c>
      <c r="AJ76" s="44">
        <v>0</v>
      </c>
      <c r="AK76" s="44">
        <v>0</v>
      </c>
      <c r="AL76" s="44" t="s">
        <v>61</v>
      </c>
      <c r="AM76" s="44" t="s">
        <v>61</v>
      </c>
      <c r="AN76" s="49" t="s">
        <v>61</v>
      </c>
    </row>
    <row r="77" spans="1:40" ht="30">
      <c r="A77" s="26" t="s">
        <v>205</v>
      </c>
      <c r="B77" s="75" t="s">
        <v>206</v>
      </c>
      <c r="C77" s="40" t="s">
        <v>60</v>
      </c>
      <c r="D77" s="43" t="s">
        <v>311</v>
      </c>
      <c r="E77" s="65">
        <v>0</v>
      </c>
      <c r="F77" s="65">
        <v>0</v>
      </c>
      <c r="G77" s="65">
        <v>0.5</v>
      </c>
      <c r="H77" s="65">
        <v>0</v>
      </c>
      <c r="I77" s="44">
        <v>0</v>
      </c>
      <c r="J77" s="43" t="s">
        <v>311</v>
      </c>
      <c r="K77" s="44">
        <v>0</v>
      </c>
      <c r="L77" s="44">
        <v>0</v>
      </c>
      <c r="M77" s="63">
        <v>0.315</v>
      </c>
      <c r="N77" s="44">
        <v>0</v>
      </c>
      <c r="O77" s="44" t="s">
        <v>61</v>
      </c>
      <c r="P77" s="44" t="s">
        <v>61</v>
      </c>
      <c r="Q77" s="44">
        <v>0</v>
      </c>
      <c r="R77" s="44">
        <v>0</v>
      </c>
      <c r="S77" s="44">
        <v>0</v>
      </c>
      <c r="T77" s="44" t="s">
        <v>61</v>
      </c>
      <c r="U77" s="44" t="s">
        <v>61</v>
      </c>
      <c r="V77" s="44" t="s">
        <v>61</v>
      </c>
      <c r="W77" s="44">
        <v>0</v>
      </c>
      <c r="X77" s="44">
        <v>0</v>
      </c>
      <c r="Y77" s="44">
        <v>0</v>
      </c>
      <c r="Z77" s="44" t="s">
        <v>61</v>
      </c>
      <c r="AA77" s="44" t="s">
        <v>61</v>
      </c>
      <c r="AB77" s="44" t="s">
        <v>61</v>
      </c>
      <c r="AC77" s="44">
        <v>0</v>
      </c>
      <c r="AD77" s="44">
        <v>0</v>
      </c>
      <c r="AE77" s="44">
        <v>0</v>
      </c>
      <c r="AF77" s="44" t="s">
        <v>61</v>
      </c>
      <c r="AG77" s="44" t="s">
        <v>61</v>
      </c>
      <c r="AH77" s="44" t="s">
        <v>61</v>
      </c>
      <c r="AI77" s="44">
        <v>0</v>
      </c>
      <c r="AJ77" s="44">
        <v>0</v>
      </c>
      <c r="AK77" s="44">
        <v>0</v>
      </c>
      <c r="AL77" s="44" t="s">
        <v>61</v>
      </c>
      <c r="AM77" s="44" t="s">
        <v>61</v>
      </c>
      <c r="AN77" s="49" t="s">
        <v>61</v>
      </c>
    </row>
    <row r="78" spans="1:40" ht="30">
      <c r="A78" s="23" t="s">
        <v>207</v>
      </c>
      <c r="B78" s="74" t="s">
        <v>208</v>
      </c>
      <c r="C78" s="40" t="s">
        <v>60</v>
      </c>
      <c r="D78" s="43" t="s">
        <v>81</v>
      </c>
      <c r="E78" s="65">
        <v>0</v>
      </c>
      <c r="F78" s="65">
        <v>0</v>
      </c>
      <c r="G78" s="65">
        <v>0.2</v>
      </c>
      <c r="H78" s="65">
        <v>0</v>
      </c>
      <c r="I78" s="44">
        <v>0</v>
      </c>
      <c r="J78" s="43" t="s">
        <v>81</v>
      </c>
      <c r="K78" s="44">
        <v>0</v>
      </c>
      <c r="L78" s="44">
        <v>0</v>
      </c>
      <c r="M78" s="63">
        <v>0.5</v>
      </c>
      <c r="N78" s="44">
        <v>0</v>
      </c>
      <c r="O78" s="44" t="s">
        <v>61</v>
      </c>
      <c r="P78" s="44" t="s">
        <v>61</v>
      </c>
      <c r="Q78" s="44">
        <v>0</v>
      </c>
      <c r="R78" s="44">
        <v>0</v>
      </c>
      <c r="S78" s="44">
        <v>0</v>
      </c>
      <c r="T78" s="44" t="s">
        <v>61</v>
      </c>
      <c r="U78" s="44" t="s">
        <v>61</v>
      </c>
      <c r="V78" s="44" t="s">
        <v>61</v>
      </c>
      <c r="W78" s="44">
        <v>0</v>
      </c>
      <c r="X78" s="44">
        <v>0</v>
      </c>
      <c r="Y78" s="44">
        <v>0</v>
      </c>
      <c r="Z78" s="44" t="s">
        <v>61</v>
      </c>
      <c r="AA78" s="44" t="s">
        <v>61</v>
      </c>
      <c r="AB78" s="44" t="s">
        <v>61</v>
      </c>
      <c r="AC78" s="44">
        <v>0</v>
      </c>
      <c r="AD78" s="44">
        <v>0</v>
      </c>
      <c r="AE78" s="44">
        <v>0</v>
      </c>
      <c r="AF78" s="44" t="s">
        <v>61</v>
      </c>
      <c r="AG78" s="44" t="s">
        <v>61</v>
      </c>
      <c r="AH78" s="44" t="s">
        <v>61</v>
      </c>
      <c r="AI78" s="44">
        <v>0</v>
      </c>
      <c r="AJ78" s="44">
        <v>0</v>
      </c>
      <c r="AK78" s="44">
        <v>0</v>
      </c>
      <c r="AL78" s="44" t="s">
        <v>61</v>
      </c>
      <c r="AM78" s="44" t="s">
        <v>61</v>
      </c>
      <c r="AN78" s="49" t="s">
        <v>61</v>
      </c>
    </row>
    <row r="79" spans="1:40" ht="30">
      <c r="A79" s="21" t="s">
        <v>209</v>
      </c>
      <c r="B79" s="76" t="s">
        <v>210</v>
      </c>
      <c r="C79" s="40" t="s">
        <v>60</v>
      </c>
      <c r="D79" s="43" t="s">
        <v>81</v>
      </c>
      <c r="E79" s="65">
        <v>0</v>
      </c>
      <c r="F79" s="65">
        <v>0</v>
      </c>
      <c r="G79" s="65">
        <v>0.4</v>
      </c>
      <c r="H79" s="65">
        <v>0</v>
      </c>
      <c r="I79" s="44">
        <v>0</v>
      </c>
      <c r="J79" s="43" t="s">
        <v>81</v>
      </c>
      <c r="K79" s="44">
        <v>0</v>
      </c>
      <c r="L79" s="44">
        <v>0</v>
      </c>
      <c r="M79" s="63">
        <v>0</v>
      </c>
      <c r="N79" s="44">
        <v>0</v>
      </c>
      <c r="O79" s="44" t="s">
        <v>61</v>
      </c>
      <c r="P79" s="44" t="s">
        <v>61</v>
      </c>
      <c r="Q79" s="44">
        <v>0</v>
      </c>
      <c r="R79" s="44">
        <v>0</v>
      </c>
      <c r="S79" s="44">
        <v>0</v>
      </c>
      <c r="T79" s="44" t="s">
        <v>61</v>
      </c>
      <c r="U79" s="44" t="s">
        <v>61</v>
      </c>
      <c r="V79" s="44" t="s">
        <v>61</v>
      </c>
      <c r="W79" s="44">
        <v>0</v>
      </c>
      <c r="X79" s="44">
        <v>0</v>
      </c>
      <c r="Y79" s="44">
        <v>0</v>
      </c>
      <c r="Z79" s="44" t="s">
        <v>61</v>
      </c>
      <c r="AA79" s="44" t="s">
        <v>61</v>
      </c>
      <c r="AB79" s="44" t="s">
        <v>61</v>
      </c>
      <c r="AC79" s="44">
        <v>0</v>
      </c>
      <c r="AD79" s="44">
        <v>0</v>
      </c>
      <c r="AE79" s="44">
        <v>0</v>
      </c>
      <c r="AF79" s="44" t="s">
        <v>61</v>
      </c>
      <c r="AG79" s="44" t="s">
        <v>61</v>
      </c>
      <c r="AH79" s="44" t="s">
        <v>61</v>
      </c>
      <c r="AI79" s="44">
        <v>0</v>
      </c>
      <c r="AJ79" s="44">
        <v>0</v>
      </c>
      <c r="AK79" s="44">
        <v>0</v>
      </c>
      <c r="AL79" s="44" t="s">
        <v>61</v>
      </c>
      <c r="AM79" s="44" t="s">
        <v>61</v>
      </c>
      <c r="AN79" s="49" t="s">
        <v>61</v>
      </c>
    </row>
    <row r="80" spans="1:40" ht="30">
      <c r="A80" s="23" t="s">
        <v>211</v>
      </c>
      <c r="B80" s="74" t="s">
        <v>212</v>
      </c>
      <c r="C80" s="40" t="s">
        <v>60</v>
      </c>
      <c r="D80" s="43" t="s">
        <v>310</v>
      </c>
      <c r="E80" s="65">
        <v>0</v>
      </c>
      <c r="F80" s="65">
        <v>0</v>
      </c>
      <c r="G80" s="65">
        <v>0.5</v>
      </c>
      <c r="H80" s="65">
        <v>0</v>
      </c>
      <c r="I80" s="44">
        <v>0</v>
      </c>
      <c r="J80" s="43" t="s">
        <v>81</v>
      </c>
      <c r="K80" s="44">
        <v>0</v>
      </c>
      <c r="L80" s="44">
        <v>0</v>
      </c>
      <c r="M80" s="63">
        <v>0.38500000000000001</v>
      </c>
      <c r="N80" s="44">
        <v>0</v>
      </c>
      <c r="O80" s="44" t="s">
        <v>61</v>
      </c>
      <c r="P80" s="44" t="s">
        <v>61</v>
      </c>
      <c r="Q80" s="44">
        <v>0</v>
      </c>
      <c r="R80" s="44">
        <v>0</v>
      </c>
      <c r="S80" s="44">
        <v>0</v>
      </c>
      <c r="T80" s="44" t="s">
        <v>61</v>
      </c>
      <c r="U80" s="44" t="s">
        <v>61</v>
      </c>
      <c r="V80" s="44" t="s">
        <v>61</v>
      </c>
      <c r="W80" s="44">
        <v>0</v>
      </c>
      <c r="X80" s="44">
        <v>0</v>
      </c>
      <c r="Y80" s="44">
        <v>0</v>
      </c>
      <c r="Z80" s="44" t="s">
        <v>61</v>
      </c>
      <c r="AA80" s="44" t="s">
        <v>61</v>
      </c>
      <c r="AB80" s="44" t="s">
        <v>61</v>
      </c>
      <c r="AC80" s="44">
        <v>0</v>
      </c>
      <c r="AD80" s="44">
        <v>0</v>
      </c>
      <c r="AE80" s="44">
        <v>0</v>
      </c>
      <c r="AF80" s="44" t="s">
        <v>61</v>
      </c>
      <c r="AG80" s="44" t="s">
        <v>61</v>
      </c>
      <c r="AH80" s="44" t="s">
        <v>61</v>
      </c>
      <c r="AI80" s="44">
        <v>0</v>
      </c>
      <c r="AJ80" s="44">
        <v>0</v>
      </c>
      <c r="AK80" s="44">
        <v>0</v>
      </c>
      <c r="AL80" s="44" t="s">
        <v>61</v>
      </c>
      <c r="AM80" s="44" t="s">
        <v>61</v>
      </c>
      <c r="AN80" s="49" t="s">
        <v>61</v>
      </c>
    </row>
    <row r="81" spans="1:40" ht="30">
      <c r="A81" s="23" t="s">
        <v>213</v>
      </c>
      <c r="B81" s="74" t="s">
        <v>214</v>
      </c>
      <c r="C81" s="40" t="s">
        <v>60</v>
      </c>
      <c r="D81" s="43" t="s">
        <v>311</v>
      </c>
      <c r="E81" s="65">
        <v>0</v>
      </c>
      <c r="F81" s="65">
        <v>0</v>
      </c>
      <c r="G81" s="65">
        <v>0.5</v>
      </c>
      <c r="H81" s="65">
        <v>0</v>
      </c>
      <c r="I81" s="44">
        <v>0</v>
      </c>
      <c r="J81" s="43" t="s">
        <v>81</v>
      </c>
      <c r="K81" s="44">
        <v>0</v>
      </c>
      <c r="L81" s="44">
        <v>0</v>
      </c>
      <c r="M81" s="63">
        <v>0</v>
      </c>
      <c r="N81" s="44">
        <v>0</v>
      </c>
      <c r="O81" s="44" t="s">
        <v>61</v>
      </c>
      <c r="P81" s="44" t="s">
        <v>61</v>
      </c>
      <c r="Q81" s="44">
        <v>0</v>
      </c>
      <c r="R81" s="44">
        <v>0</v>
      </c>
      <c r="S81" s="44">
        <v>0</v>
      </c>
      <c r="T81" s="44" t="s">
        <v>61</v>
      </c>
      <c r="U81" s="44" t="s">
        <v>61</v>
      </c>
      <c r="V81" s="44" t="s">
        <v>61</v>
      </c>
      <c r="W81" s="44">
        <v>0</v>
      </c>
      <c r="X81" s="44">
        <v>0</v>
      </c>
      <c r="Y81" s="44">
        <v>0</v>
      </c>
      <c r="Z81" s="44" t="s">
        <v>61</v>
      </c>
      <c r="AA81" s="44" t="s">
        <v>61</v>
      </c>
      <c r="AB81" s="44" t="s">
        <v>61</v>
      </c>
      <c r="AC81" s="44">
        <v>0</v>
      </c>
      <c r="AD81" s="44">
        <v>0</v>
      </c>
      <c r="AE81" s="44">
        <v>0</v>
      </c>
      <c r="AF81" s="44" t="s">
        <v>61</v>
      </c>
      <c r="AG81" s="44" t="s">
        <v>61</v>
      </c>
      <c r="AH81" s="44" t="s">
        <v>61</v>
      </c>
      <c r="AI81" s="44">
        <v>0</v>
      </c>
      <c r="AJ81" s="44">
        <v>0</v>
      </c>
      <c r="AK81" s="44">
        <v>0</v>
      </c>
      <c r="AL81" s="44" t="s">
        <v>61</v>
      </c>
      <c r="AM81" s="44" t="s">
        <v>61</v>
      </c>
      <c r="AN81" s="49" t="s">
        <v>61</v>
      </c>
    </row>
    <row r="82" spans="1:40" ht="30">
      <c r="A82" s="23" t="s">
        <v>215</v>
      </c>
      <c r="B82" s="31" t="s">
        <v>216</v>
      </c>
      <c r="C82" s="40" t="s">
        <v>60</v>
      </c>
      <c r="D82" s="50" t="s">
        <v>61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50" t="s">
        <v>61</v>
      </c>
      <c r="K82" s="44">
        <v>0</v>
      </c>
      <c r="L82" s="44">
        <v>0</v>
      </c>
      <c r="M82" s="63">
        <v>0</v>
      </c>
      <c r="N82" s="44" t="s">
        <v>61</v>
      </c>
      <c r="O82" s="44" t="s">
        <v>61</v>
      </c>
      <c r="P82" s="43" t="s">
        <v>310</v>
      </c>
      <c r="Q82" s="44">
        <v>0</v>
      </c>
      <c r="R82" s="44">
        <v>0</v>
      </c>
      <c r="S82" s="44">
        <v>0.4</v>
      </c>
      <c r="T82" s="44">
        <v>0</v>
      </c>
      <c r="U82" s="44">
        <v>0</v>
      </c>
      <c r="V82" s="44" t="s">
        <v>61</v>
      </c>
      <c r="W82" s="44">
        <v>0</v>
      </c>
      <c r="X82" s="44">
        <v>0</v>
      </c>
      <c r="Y82" s="44">
        <v>0</v>
      </c>
      <c r="Z82" s="44" t="s">
        <v>61</v>
      </c>
      <c r="AA82" s="44" t="s">
        <v>61</v>
      </c>
      <c r="AB82" s="44" t="s">
        <v>61</v>
      </c>
      <c r="AC82" s="44">
        <v>0</v>
      </c>
      <c r="AD82" s="44">
        <v>0</v>
      </c>
      <c r="AE82" s="44">
        <v>0</v>
      </c>
      <c r="AF82" s="44" t="s">
        <v>61</v>
      </c>
      <c r="AG82" s="44" t="s">
        <v>61</v>
      </c>
      <c r="AH82" s="44" t="s">
        <v>61</v>
      </c>
      <c r="AI82" s="44">
        <v>0</v>
      </c>
      <c r="AJ82" s="44">
        <v>0</v>
      </c>
      <c r="AK82" s="44">
        <v>0</v>
      </c>
      <c r="AL82" s="44" t="s">
        <v>61</v>
      </c>
      <c r="AM82" s="44" t="s">
        <v>61</v>
      </c>
      <c r="AN82" s="49" t="s">
        <v>61</v>
      </c>
    </row>
    <row r="83" spans="1:40" ht="30">
      <c r="A83" s="23" t="s">
        <v>217</v>
      </c>
      <c r="B83" s="31" t="s">
        <v>218</v>
      </c>
      <c r="C83" s="40" t="s">
        <v>60</v>
      </c>
      <c r="D83" s="50" t="s">
        <v>61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50" t="s">
        <v>61</v>
      </c>
      <c r="K83" s="44">
        <v>0</v>
      </c>
      <c r="L83" s="44">
        <v>0</v>
      </c>
      <c r="M83" s="63">
        <v>0</v>
      </c>
      <c r="N83" s="44" t="s">
        <v>61</v>
      </c>
      <c r="O83" s="44" t="s">
        <v>61</v>
      </c>
      <c r="P83" s="43" t="s">
        <v>81</v>
      </c>
      <c r="Q83" s="44">
        <v>0</v>
      </c>
      <c r="R83" s="44">
        <v>0</v>
      </c>
      <c r="S83" s="44">
        <v>0.3</v>
      </c>
      <c r="T83" s="44">
        <v>0</v>
      </c>
      <c r="U83" s="44">
        <v>0</v>
      </c>
      <c r="V83" s="44" t="s">
        <v>61</v>
      </c>
      <c r="W83" s="44">
        <v>0</v>
      </c>
      <c r="X83" s="44">
        <v>0</v>
      </c>
      <c r="Y83" s="44">
        <v>0</v>
      </c>
      <c r="Z83" s="44" t="s">
        <v>61</v>
      </c>
      <c r="AA83" s="44" t="s">
        <v>61</v>
      </c>
      <c r="AB83" s="44" t="s">
        <v>61</v>
      </c>
      <c r="AC83" s="44">
        <v>0</v>
      </c>
      <c r="AD83" s="44">
        <v>0</v>
      </c>
      <c r="AE83" s="44">
        <v>0</v>
      </c>
      <c r="AF83" s="44" t="s">
        <v>61</v>
      </c>
      <c r="AG83" s="44" t="s">
        <v>61</v>
      </c>
      <c r="AH83" s="44" t="s">
        <v>61</v>
      </c>
      <c r="AI83" s="44">
        <v>0</v>
      </c>
      <c r="AJ83" s="44">
        <v>0</v>
      </c>
      <c r="AK83" s="44">
        <v>0</v>
      </c>
      <c r="AL83" s="44" t="s">
        <v>61</v>
      </c>
      <c r="AM83" s="44" t="s">
        <v>61</v>
      </c>
      <c r="AN83" s="49" t="s">
        <v>61</v>
      </c>
    </row>
    <row r="84" spans="1:40" ht="30">
      <c r="A84" s="23" t="s">
        <v>219</v>
      </c>
      <c r="B84" s="31" t="s">
        <v>220</v>
      </c>
      <c r="C84" s="40" t="s">
        <v>60</v>
      </c>
      <c r="D84" s="50" t="s">
        <v>61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50" t="s">
        <v>61</v>
      </c>
      <c r="K84" s="44">
        <v>0</v>
      </c>
      <c r="L84" s="44">
        <v>0</v>
      </c>
      <c r="M84" s="63">
        <v>0</v>
      </c>
      <c r="N84" s="44" t="s">
        <v>61</v>
      </c>
      <c r="O84" s="44" t="s">
        <v>61</v>
      </c>
      <c r="P84" s="44" t="s">
        <v>61</v>
      </c>
      <c r="Q84" s="44">
        <v>0</v>
      </c>
      <c r="R84" s="44">
        <v>0</v>
      </c>
      <c r="S84" s="44">
        <v>0</v>
      </c>
      <c r="T84" s="44" t="s">
        <v>61</v>
      </c>
      <c r="U84" s="44" t="s">
        <v>61</v>
      </c>
      <c r="V84" s="44" t="s">
        <v>61</v>
      </c>
      <c r="W84" s="44">
        <v>0</v>
      </c>
      <c r="X84" s="44">
        <v>0</v>
      </c>
      <c r="Y84" s="44">
        <v>0</v>
      </c>
      <c r="Z84" s="44" t="s">
        <v>61</v>
      </c>
      <c r="AA84" s="44" t="s">
        <v>61</v>
      </c>
      <c r="AB84" s="43" t="s">
        <v>81</v>
      </c>
      <c r="AC84" s="65">
        <v>0</v>
      </c>
      <c r="AD84" s="65">
        <v>0</v>
      </c>
      <c r="AE84" s="65">
        <v>1.3</v>
      </c>
      <c r="AF84" s="65">
        <v>0</v>
      </c>
      <c r="AG84" s="65">
        <v>0</v>
      </c>
      <c r="AH84" s="44" t="s">
        <v>61</v>
      </c>
      <c r="AI84" s="44">
        <v>0</v>
      </c>
      <c r="AJ84" s="44">
        <v>0</v>
      </c>
      <c r="AK84" s="44">
        <v>0</v>
      </c>
      <c r="AL84" s="44" t="s">
        <v>61</v>
      </c>
      <c r="AM84" s="44" t="s">
        <v>61</v>
      </c>
      <c r="AN84" s="49" t="s">
        <v>61</v>
      </c>
    </row>
    <row r="85" spans="1:40" ht="30">
      <c r="A85" s="23" t="s">
        <v>221</v>
      </c>
      <c r="B85" s="31" t="s">
        <v>222</v>
      </c>
      <c r="C85" s="40" t="s">
        <v>60</v>
      </c>
      <c r="D85" s="50" t="s">
        <v>61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50" t="s">
        <v>61</v>
      </c>
      <c r="K85" s="44">
        <v>0</v>
      </c>
      <c r="L85" s="44">
        <v>0</v>
      </c>
      <c r="M85" s="63">
        <v>0</v>
      </c>
      <c r="N85" s="44" t="s">
        <v>61</v>
      </c>
      <c r="O85" s="44" t="s">
        <v>61</v>
      </c>
      <c r="P85" s="44" t="s">
        <v>61</v>
      </c>
      <c r="Q85" s="44">
        <v>0</v>
      </c>
      <c r="R85" s="44">
        <v>0</v>
      </c>
      <c r="S85" s="44">
        <v>0</v>
      </c>
      <c r="T85" s="44" t="s">
        <v>61</v>
      </c>
      <c r="U85" s="44" t="s">
        <v>61</v>
      </c>
      <c r="V85" s="44" t="s">
        <v>61</v>
      </c>
      <c r="W85" s="44">
        <v>0</v>
      </c>
      <c r="X85" s="44">
        <v>0</v>
      </c>
      <c r="Y85" s="44">
        <v>0</v>
      </c>
      <c r="Z85" s="44" t="s">
        <v>61</v>
      </c>
      <c r="AA85" s="44" t="s">
        <v>61</v>
      </c>
      <c r="AB85" s="43" t="s">
        <v>81</v>
      </c>
      <c r="AC85" s="65">
        <v>0</v>
      </c>
      <c r="AD85" s="65">
        <v>0</v>
      </c>
      <c r="AE85" s="65">
        <v>0.3</v>
      </c>
      <c r="AF85" s="65">
        <v>0</v>
      </c>
      <c r="AG85" s="65">
        <v>0</v>
      </c>
      <c r="AH85" s="44" t="s">
        <v>61</v>
      </c>
      <c r="AI85" s="44">
        <v>0</v>
      </c>
      <c r="AJ85" s="44">
        <v>0</v>
      </c>
      <c r="AK85" s="44">
        <v>0</v>
      </c>
      <c r="AL85" s="44" t="s">
        <v>61</v>
      </c>
      <c r="AM85" s="44" t="s">
        <v>61</v>
      </c>
      <c r="AN85" s="49" t="s">
        <v>61</v>
      </c>
    </row>
    <row r="86" spans="1:40" ht="30">
      <c r="A86" s="23" t="s">
        <v>223</v>
      </c>
      <c r="B86" s="31" t="s">
        <v>224</v>
      </c>
      <c r="C86" s="40" t="s">
        <v>60</v>
      </c>
      <c r="D86" s="50" t="s">
        <v>61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50" t="s">
        <v>61</v>
      </c>
      <c r="K86" s="44">
        <v>0</v>
      </c>
      <c r="L86" s="44">
        <v>0</v>
      </c>
      <c r="M86" s="63">
        <v>0</v>
      </c>
      <c r="N86" s="44" t="s">
        <v>61</v>
      </c>
      <c r="O86" s="44" t="s">
        <v>61</v>
      </c>
      <c r="P86" s="44" t="s">
        <v>61</v>
      </c>
      <c r="Q86" s="44">
        <v>0</v>
      </c>
      <c r="R86" s="44">
        <v>0</v>
      </c>
      <c r="S86" s="44">
        <v>0</v>
      </c>
      <c r="T86" s="44" t="s">
        <v>61</v>
      </c>
      <c r="U86" s="44" t="s">
        <v>61</v>
      </c>
      <c r="V86" s="44" t="s">
        <v>61</v>
      </c>
      <c r="W86" s="44">
        <v>0</v>
      </c>
      <c r="X86" s="44">
        <v>0</v>
      </c>
      <c r="Y86" s="44">
        <v>0</v>
      </c>
      <c r="Z86" s="44" t="s">
        <v>61</v>
      </c>
      <c r="AA86" s="44" t="s">
        <v>61</v>
      </c>
      <c r="AB86" s="43" t="s">
        <v>81</v>
      </c>
      <c r="AC86" s="65">
        <v>0</v>
      </c>
      <c r="AD86" s="65">
        <v>0</v>
      </c>
      <c r="AE86" s="65">
        <v>0.6</v>
      </c>
      <c r="AF86" s="65">
        <v>0</v>
      </c>
      <c r="AG86" s="65">
        <v>0</v>
      </c>
      <c r="AH86" s="44" t="s">
        <v>61</v>
      </c>
      <c r="AI86" s="44">
        <v>0</v>
      </c>
      <c r="AJ86" s="44">
        <v>0</v>
      </c>
      <c r="AK86" s="44">
        <v>0</v>
      </c>
      <c r="AL86" s="44" t="s">
        <v>61</v>
      </c>
      <c r="AM86" s="44" t="s">
        <v>61</v>
      </c>
      <c r="AN86" s="49" t="s">
        <v>61</v>
      </c>
    </row>
    <row r="87" spans="1:40" ht="30">
      <c r="A87" s="23" t="s">
        <v>225</v>
      </c>
      <c r="B87" s="31" t="s">
        <v>226</v>
      </c>
      <c r="C87" s="40" t="s">
        <v>60</v>
      </c>
      <c r="D87" s="50" t="s">
        <v>61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50" t="s">
        <v>61</v>
      </c>
      <c r="K87" s="44">
        <v>0</v>
      </c>
      <c r="L87" s="44">
        <v>0</v>
      </c>
      <c r="M87" s="63">
        <v>0</v>
      </c>
      <c r="N87" s="44" t="s">
        <v>61</v>
      </c>
      <c r="O87" s="44" t="s">
        <v>61</v>
      </c>
      <c r="P87" s="44" t="s">
        <v>61</v>
      </c>
      <c r="Q87" s="44">
        <v>0</v>
      </c>
      <c r="R87" s="44">
        <v>0</v>
      </c>
      <c r="S87" s="44">
        <v>0</v>
      </c>
      <c r="T87" s="44" t="s">
        <v>61</v>
      </c>
      <c r="U87" s="44" t="s">
        <v>61</v>
      </c>
      <c r="V87" s="44" t="s">
        <v>61</v>
      </c>
      <c r="W87" s="44">
        <v>0</v>
      </c>
      <c r="X87" s="44">
        <v>0</v>
      </c>
      <c r="Y87" s="44">
        <v>0</v>
      </c>
      <c r="Z87" s="44" t="s">
        <v>61</v>
      </c>
      <c r="AA87" s="44" t="s">
        <v>61</v>
      </c>
      <c r="AB87" s="44" t="s">
        <v>61</v>
      </c>
      <c r="AC87" s="44">
        <v>0</v>
      </c>
      <c r="AD87" s="44">
        <v>0</v>
      </c>
      <c r="AE87" s="44">
        <v>0</v>
      </c>
      <c r="AF87" s="44">
        <v>0</v>
      </c>
      <c r="AG87" s="44" t="s">
        <v>61</v>
      </c>
      <c r="AH87" s="44" t="s">
        <v>61</v>
      </c>
      <c r="AI87" s="44">
        <v>0</v>
      </c>
      <c r="AJ87" s="44">
        <v>0</v>
      </c>
      <c r="AK87" s="44">
        <v>0</v>
      </c>
      <c r="AL87" s="44" t="s">
        <v>61</v>
      </c>
      <c r="AM87" s="44" t="s">
        <v>61</v>
      </c>
      <c r="AN87" s="49" t="s">
        <v>61</v>
      </c>
    </row>
    <row r="88" spans="1:40" ht="30">
      <c r="A88" s="23" t="s">
        <v>227</v>
      </c>
      <c r="B88" s="31" t="s">
        <v>228</v>
      </c>
      <c r="C88" s="40" t="s">
        <v>60</v>
      </c>
      <c r="D88" s="50" t="s">
        <v>61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50" t="s">
        <v>61</v>
      </c>
      <c r="K88" s="44">
        <v>0</v>
      </c>
      <c r="L88" s="44">
        <v>0</v>
      </c>
      <c r="M88" s="63">
        <v>0</v>
      </c>
      <c r="N88" s="44" t="s">
        <v>61</v>
      </c>
      <c r="O88" s="44" t="s">
        <v>61</v>
      </c>
      <c r="P88" s="44" t="s">
        <v>61</v>
      </c>
      <c r="Q88" s="44">
        <v>0</v>
      </c>
      <c r="R88" s="44">
        <v>0</v>
      </c>
      <c r="S88" s="44">
        <v>0</v>
      </c>
      <c r="T88" s="44" t="s">
        <v>61</v>
      </c>
      <c r="U88" s="44" t="s">
        <v>61</v>
      </c>
      <c r="V88" s="44" t="s">
        <v>61</v>
      </c>
      <c r="W88" s="44">
        <v>0</v>
      </c>
      <c r="X88" s="44">
        <v>0</v>
      </c>
      <c r="Y88" s="44">
        <v>0</v>
      </c>
      <c r="Z88" s="44" t="s">
        <v>61</v>
      </c>
      <c r="AA88" s="44" t="s">
        <v>61</v>
      </c>
      <c r="AB88" s="44" t="s">
        <v>61</v>
      </c>
      <c r="AC88" s="44">
        <v>0</v>
      </c>
      <c r="AD88" s="44">
        <v>0</v>
      </c>
      <c r="AE88" s="44">
        <v>0</v>
      </c>
      <c r="AF88" s="44">
        <v>0</v>
      </c>
      <c r="AG88" s="44" t="s">
        <v>61</v>
      </c>
      <c r="AH88" s="44" t="s">
        <v>61</v>
      </c>
      <c r="AI88" s="44">
        <v>0</v>
      </c>
      <c r="AJ88" s="44">
        <v>0</v>
      </c>
      <c r="AK88" s="44">
        <v>0</v>
      </c>
      <c r="AL88" s="44" t="s">
        <v>61</v>
      </c>
      <c r="AM88" s="44" t="s">
        <v>61</v>
      </c>
      <c r="AN88" s="49" t="s">
        <v>61</v>
      </c>
    </row>
    <row r="89" spans="1:40" ht="30">
      <c r="A89" s="23" t="s">
        <v>229</v>
      </c>
      <c r="B89" s="31" t="s">
        <v>230</v>
      </c>
      <c r="C89" s="40" t="s">
        <v>60</v>
      </c>
      <c r="D89" s="50" t="s">
        <v>61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50" t="s">
        <v>61</v>
      </c>
      <c r="K89" s="44">
        <v>0</v>
      </c>
      <c r="L89" s="44">
        <v>0</v>
      </c>
      <c r="M89" s="63">
        <v>0</v>
      </c>
      <c r="N89" s="44" t="s">
        <v>61</v>
      </c>
      <c r="O89" s="44" t="s">
        <v>61</v>
      </c>
      <c r="P89" s="44" t="s">
        <v>61</v>
      </c>
      <c r="Q89" s="44">
        <v>0</v>
      </c>
      <c r="R89" s="44">
        <v>0</v>
      </c>
      <c r="S89" s="44">
        <v>0</v>
      </c>
      <c r="T89" s="44" t="s">
        <v>61</v>
      </c>
      <c r="U89" s="44" t="s">
        <v>61</v>
      </c>
      <c r="V89" s="44" t="s">
        <v>61</v>
      </c>
      <c r="W89" s="44">
        <v>0</v>
      </c>
      <c r="X89" s="44">
        <v>0</v>
      </c>
      <c r="Y89" s="44">
        <v>0</v>
      </c>
      <c r="Z89" s="44" t="s">
        <v>61</v>
      </c>
      <c r="AA89" s="44" t="s">
        <v>61</v>
      </c>
      <c r="AB89" s="44" t="s">
        <v>61</v>
      </c>
      <c r="AC89" s="44">
        <v>0</v>
      </c>
      <c r="AD89" s="44">
        <v>0</v>
      </c>
      <c r="AE89" s="44">
        <v>0</v>
      </c>
      <c r="AF89" s="44">
        <v>0</v>
      </c>
      <c r="AG89" s="44" t="s">
        <v>61</v>
      </c>
      <c r="AH89" s="44" t="s">
        <v>61</v>
      </c>
      <c r="AI89" s="44">
        <v>0</v>
      </c>
      <c r="AJ89" s="44">
        <v>0</v>
      </c>
      <c r="AK89" s="44">
        <v>0</v>
      </c>
      <c r="AL89" s="44" t="s">
        <v>61</v>
      </c>
      <c r="AM89" s="44" t="s">
        <v>61</v>
      </c>
      <c r="AN89" s="49" t="s">
        <v>61</v>
      </c>
    </row>
    <row r="90" spans="1:40" ht="31.5" customHeight="1">
      <c r="A90" s="23" t="s">
        <v>313</v>
      </c>
      <c r="B90" s="25" t="s">
        <v>321</v>
      </c>
      <c r="C90" s="40" t="s">
        <v>60</v>
      </c>
      <c r="D90" s="50" t="s">
        <v>61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50" t="s">
        <v>61</v>
      </c>
      <c r="K90" s="44">
        <v>0</v>
      </c>
      <c r="L90" s="44">
        <v>0</v>
      </c>
      <c r="M90" s="63">
        <v>0</v>
      </c>
      <c r="N90" s="44" t="s">
        <v>61</v>
      </c>
      <c r="O90" s="44" t="s">
        <v>61</v>
      </c>
      <c r="P90" s="44" t="s">
        <v>61</v>
      </c>
      <c r="Q90" s="44">
        <v>0</v>
      </c>
      <c r="R90" s="44">
        <v>0</v>
      </c>
      <c r="S90" s="44">
        <v>0</v>
      </c>
      <c r="T90" s="44" t="s">
        <v>61</v>
      </c>
      <c r="U90" s="44" t="s">
        <v>61</v>
      </c>
      <c r="V90" s="44" t="s">
        <v>61</v>
      </c>
      <c r="W90" s="44">
        <v>0</v>
      </c>
      <c r="X90" s="44">
        <v>0</v>
      </c>
      <c r="Y90" s="44">
        <v>0.3</v>
      </c>
      <c r="Z90" s="44" t="s">
        <v>61</v>
      </c>
      <c r="AA90" s="44" t="s">
        <v>61</v>
      </c>
      <c r="AB90" s="44" t="s">
        <v>61</v>
      </c>
      <c r="AC90" s="44">
        <v>0</v>
      </c>
      <c r="AD90" s="44">
        <v>0</v>
      </c>
      <c r="AE90" s="44">
        <v>0</v>
      </c>
      <c r="AF90" s="44">
        <v>0</v>
      </c>
      <c r="AG90" s="44" t="s">
        <v>61</v>
      </c>
      <c r="AH90" s="44" t="s">
        <v>61</v>
      </c>
      <c r="AI90" s="44">
        <v>0</v>
      </c>
      <c r="AJ90" s="44">
        <v>0</v>
      </c>
      <c r="AK90" s="44">
        <v>0</v>
      </c>
      <c r="AL90" s="44" t="s">
        <v>61</v>
      </c>
      <c r="AM90" s="44" t="s">
        <v>61</v>
      </c>
      <c r="AN90" s="49" t="s">
        <v>61</v>
      </c>
    </row>
    <row r="91" spans="1:40" ht="31.5" customHeight="1">
      <c r="A91" s="23" t="s">
        <v>314</v>
      </c>
      <c r="B91" s="25" t="s">
        <v>322</v>
      </c>
      <c r="C91" s="40" t="s">
        <v>60</v>
      </c>
      <c r="D91" s="50" t="s">
        <v>61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50" t="s">
        <v>61</v>
      </c>
      <c r="K91" s="44">
        <v>0</v>
      </c>
      <c r="L91" s="44">
        <v>0</v>
      </c>
      <c r="M91" s="63">
        <v>0</v>
      </c>
      <c r="N91" s="44" t="s">
        <v>61</v>
      </c>
      <c r="O91" s="44" t="s">
        <v>61</v>
      </c>
      <c r="P91" s="44" t="s">
        <v>61</v>
      </c>
      <c r="Q91" s="44">
        <v>0</v>
      </c>
      <c r="R91" s="44">
        <v>0</v>
      </c>
      <c r="S91" s="44">
        <v>0</v>
      </c>
      <c r="T91" s="44" t="s">
        <v>61</v>
      </c>
      <c r="U91" s="44" t="s">
        <v>61</v>
      </c>
      <c r="V91" s="44" t="s">
        <v>61</v>
      </c>
      <c r="W91" s="44">
        <v>0</v>
      </c>
      <c r="X91" s="44">
        <v>0</v>
      </c>
      <c r="Y91" s="44">
        <v>0.75</v>
      </c>
      <c r="Z91" s="44" t="s">
        <v>61</v>
      </c>
      <c r="AA91" s="44" t="s">
        <v>61</v>
      </c>
      <c r="AB91" s="44" t="s">
        <v>61</v>
      </c>
      <c r="AC91" s="44">
        <v>0</v>
      </c>
      <c r="AD91" s="44">
        <v>0</v>
      </c>
      <c r="AE91" s="44">
        <v>0</v>
      </c>
      <c r="AF91" s="44">
        <v>0</v>
      </c>
      <c r="AG91" s="44" t="s">
        <v>61</v>
      </c>
      <c r="AH91" s="44" t="s">
        <v>61</v>
      </c>
      <c r="AI91" s="44">
        <v>0</v>
      </c>
      <c r="AJ91" s="44">
        <v>0</v>
      </c>
      <c r="AK91" s="44">
        <v>0</v>
      </c>
      <c r="AL91" s="44" t="s">
        <v>61</v>
      </c>
      <c r="AM91" s="44" t="s">
        <v>61</v>
      </c>
      <c r="AN91" s="49" t="s">
        <v>61</v>
      </c>
    </row>
    <row r="92" spans="1:40" ht="31.5" customHeight="1">
      <c r="A92" s="23" t="s">
        <v>315</v>
      </c>
      <c r="B92" s="25" t="s">
        <v>323</v>
      </c>
      <c r="C92" s="40" t="s">
        <v>60</v>
      </c>
      <c r="D92" s="50" t="s">
        <v>61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50" t="s">
        <v>61</v>
      </c>
      <c r="K92" s="44">
        <v>0</v>
      </c>
      <c r="L92" s="44">
        <v>0</v>
      </c>
      <c r="M92" s="63">
        <v>0</v>
      </c>
      <c r="N92" s="44" t="s">
        <v>61</v>
      </c>
      <c r="O92" s="44" t="s">
        <v>61</v>
      </c>
      <c r="P92" s="44" t="s">
        <v>61</v>
      </c>
      <c r="Q92" s="44">
        <v>0</v>
      </c>
      <c r="R92" s="44">
        <v>0</v>
      </c>
      <c r="S92" s="44">
        <v>0</v>
      </c>
      <c r="T92" s="44" t="s">
        <v>61</v>
      </c>
      <c r="U92" s="44" t="s">
        <v>61</v>
      </c>
      <c r="V92" s="44" t="s">
        <v>61</v>
      </c>
      <c r="W92" s="44">
        <v>0</v>
      </c>
      <c r="X92" s="44">
        <v>0</v>
      </c>
      <c r="Y92" s="44">
        <v>0.5</v>
      </c>
      <c r="Z92" s="44" t="s">
        <v>61</v>
      </c>
      <c r="AA92" s="44" t="s">
        <v>61</v>
      </c>
      <c r="AB92" s="44" t="s">
        <v>61</v>
      </c>
      <c r="AC92" s="44">
        <v>0</v>
      </c>
      <c r="AD92" s="44">
        <v>0</v>
      </c>
      <c r="AE92" s="44">
        <v>0</v>
      </c>
      <c r="AF92" s="44">
        <v>0</v>
      </c>
      <c r="AG92" s="44" t="s">
        <v>61</v>
      </c>
      <c r="AH92" s="44" t="s">
        <v>61</v>
      </c>
      <c r="AI92" s="44">
        <v>0</v>
      </c>
      <c r="AJ92" s="44">
        <v>0</v>
      </c>
      <c r="AK92" s="44">
        <v>0</v>
      </c>
      <c r="AL92" s="44" t="s">
        <v>61</v>
      </c>
      <c r="AM92" s="44" t="s">
        <v>61</v>
      </c>
      <c r="AN92" s="49" t="s">
        <v>61</v>
      </c>
    </row>
    <row r="93" spans="1:40" ht="31.5" customHeight="1">
      <c r="A93" s="23" t="s">
        <v>316</v>
      </c>
      <c r="B93" s="25" t="s">
        <v>324</v>
      </c>
      <c r="C93" s="40" t="s">
        <v>60</v>
      </c>
      <c r="D93" s="50" t="s">
        <v>61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50" t="s">
        <v>61</v>
      </c>
      <c r="K93" s="44">
        <v>0</v>
      </c>
      <c r="L93" s="44">
        <v>0</v>
      </c>
      <c r="M93" s="63">
        <v>0</v>
      </c>
      <c r="N93" s="44" t="s">
        <v>61</v>
      </c>
      <c r="O93" s="44" t="s">
        <v>61</v>
      </c>
      <c r="P93" s="44" t="s">
        <v>61</v>
      </c>
      <c r="Q93" s="44">
        <v>0</v>
      </c>
      <c r="R93" s="44">
        <v>0</v>
      </c>
      <c r="S93" s="44">
        <v>0</v>
      </c>
      <c r="T93" s="44" t="s">
        <v>61</v>
      </c>
      <c r="U93" s="44" t="s">
        <v>61</v>
      </c>
      <c r="V93" s="44" t="s">
        <v>61</v>
      </c>
      <c r="W93" s="44">
        <v>0</v>
      </c>
      <c r="X93" s="44">
        <v>0</v>
      </c>
      <c r="Y93" s="44">
        <v>0.35</v>
      </c>
      <c r="Z93" s="44" t="s">
        <v>61</v>
      </c>
      <c r="AA93" s="44" t="s">
        <v>61</v>
      </c>
      <c r="AB93" s="44" t="s">
        <v>61</v>
      </c>
      <c r="AC93" s="44">
        <v>0</v>
      </c>
      <c r="AD93" s="44">
        <v>0</v>
      </c>
      <c r="AE93" s="44">
        <v>0</v>
      </c>
      <c r="AF93" s="44">
        <v>0</v>
      </c>
      <c r="AG93" s="44" t="s">
        <v>61</v>
      </c>
      <c r="AH93" s="44" t="s">
        <v>61</v>
      </c>
      <c r="AI93" s="44">
        <v>0</v>
      </c>
      <c r="AJ93" s="44">
        <v>0</v>
      </c>
      <c r="AK93" s="44">
        <v>0</v>
      </c>
      <c r="AL93" s="44" t="s">
        <v>61</v>
      </c>
      <c r="AM93" s="44" t="s">
        <v>61</v>
      </c>
      <c r="AN93" s="49" t="s">
        <v>61</v>
      </c>
    </row>
    <row r="94" spans="1:40" ht="31.5" customHeight="1">
      <c r="A94" s="23" t="s">
        <v>317</v>
      </c>
      <c r="B94" s="25" t="s">
        <v>325</v>
      </c>
      <c r="C94" s="40" t="s">
        <v>60</v>
      </c>
      <c r="D94" s="50" t="s">
        <v>61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50" t="s">
        <v>61</v>
      </c>
      <c r="K94" s="44">
        <v>0</v>
      </c>
      <c r="L94" s="44">
        <v>0</v>
      </c>
      <c r="M94" s="63">
        <v>0</v>
      </c>
      <c r="N94" s="44" t="s">
        <v>61</v>
      </c>
      <c r="O94" s="44" t="s">
        <v>61</v>
      </c>
      <c r="P94" s="44" t="s">
        <v>61</v>
      </c>
      <c r="Q94" s="44">
        <v>0</v>
      </c>
      <c r="R94" s="44">
        <v>0</v>
      </c>
      <c r="S94" s="44">
        <v>0</v>
      </c>
      <c r="T94" s="44" t="s">
        <v>61</v>
      </c>
      <c r="U94" s="44" t="s">
        <v>61</v>
      </c>
      <c r="V94" s="44" t="s">
        <v>61</v>
      </c>
      <c r="W94" s="44">
        <v>0</v>
      </c>
      <c r="X94" s="44">
        <v>0</v>
      </c>
      <c r="Y94" s="44">
        <v>0.9</v>
      </c>
      <c r="Z94" s="44" t="s">
        <v>61</v>
      </c>
      <c r="AA94" s="44" t="s">
        <v>61</v>
      </c>
      <c r="AB94" s="44" t="s">
        <v>61</v>
      </c>
      <c r="AC94" s="44">
        <v>0</v>
      </c>
      <c r="AD94" s="44">
        <v>0</v>
      </c>
      <c r="AE94" s="44">
        <v>0</v>
      </c>
      <c r="AF94" s="44">
        <v>0</v>
      </c>
      <c r="AG94" s="44" t="s">
        <v>61</v>
      </c>
      <c r="AH94" s="44" t="s">
        <v>61</v>
      </c>
      <c r="AI94" s="44">
        <v>0</v>
      </c>
      <c r="AJ94" s="44">
        <v>0</v>
      </c>
      <c r="AK94" s="44">
        <v>0</v>
      </c>
      <c r="AL94" s="44" t="s">
        <v>61</v>
      </c>
      <c r="AM94" s="44" t="s">
        <v>61</v>
      </c>
      <c r="AN94" s="49" t="s">
        <v>61</v>
      </c>
    </row>
    <row r="95" spans="1:40" ht="31.5" customHeight="1">
      <c r="A95" s="23" t="s">
        <v>318</v>
      </c>
      <c r="B95" s="25" t="s">
        <v>326</v>
      </c>
      <c r="C95" s="40" t="s">
        <v>60</v>
      </c>
      <c r="D95" s="50" t="s">
        <v>61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50" t="s">
        <v>61</v>
      </c>
      <c r="K95" s="44">
        <v>0</v>
      </c>
      <c r="L95" s="44">
        <v>0</v>
      </c>
      <c r="M95" s="63">
        <v>0</v>
      </c>
      <c r="N95" s="44" t="s">
        <v>61</v>
      </c>
      <c r="O95" s="44" t="s">
        <v>61</v>
      </c>
      <c r="P95" s="44" t="s">
        <v>61</v>
      </c>
      <c r="Q95" s="44">
        <v>0</v>
      </c>
      <c r="R95" s="44">
        <v>0</v>
      </c>
      <c r="S95" s="44">
        <v>0</v>
      </c>
      <c r="T95" s="44" t="s">
        <v>61</v>
      </c>
      <c r="U95" s="44" t="s">
        <v>61</v>
      </c>
      <c r="V95" s="44" t="s">
        <v>61</v>
      </c>
      <c r="W95" s="44">
        <v>0</v>
      </c>
      <c r="X95" s="44">
        <v>0</v>
      </c>
      <c r="Y95" s="44">
        <v>0.8</v>
      </c>
      <c r="Z95" s="44" t="s">
        <v>61</v>
      </c>
      <c r="AA95" s="44" t="s">
        <v>61</v>
      </c>
      <c r="AB95" s="44" t="s">
        <v>61</v>
      </c>
      <c r="AC95" s="44">
        <v>0</v>
      </c>
      <c r="AD95" s="44">
        <v>0</v>
      </c>
      <c r="AE95" s="44">
        <v>0</v>
      </c>
      <c r="AF95" s="44">
        <v>0</v>
      </c>
      <c r="AG95" s="44" t="s">
        <v>61</v>
      </c>
      <c r="AH95" s="44" t="s">
        <v>61</v>
      </c>
      <c r="AI95" s="44">
        <v>0</v>
      </c>
      <c r="AJ95" s="44">
        <v>0</v>
      </c>
      <c r="AK95" s="44">
        <v>0</v>
      </c>
      <c r="AL95" s="44" t="s">
        <v>61</v>
      </c>
      <c r="AM95" s="44" t="s">
        <v>61</v>
      </c>
      <c r="AN95" s="49" t="s">
        <v>61</v>
      </c>
    </row>
    <row r="96" spans="1:40" ht="31.5" customHeight="1">
      <c r="A96" s="23" t="s">
        <v>319</v>
      </c>
      <c r="B96" s="25" t="s">
        <v>327</v>
      </c>
      <c r="C96" s="40" t="s">
        <v>60</v>
      </c>
      <c r="D96" s="50" t="s">
        <v>61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50" t="s">
        <v>61</v>
      </c>
      <c r="K96" s="44">
        <v>0</v>
      </c>
      <c r="L96" s="44">
        <v>0</v>
      </c>
      <c r="M96" s="63">
        <v>0</v>
      </c>
      <c r="N96" s="44" t="s">
        <v>61</v>
      </c>
      <c r="O96" s="44" t="s">
        <v>61</v>
      </c>
      <c r="P96" s="44" t="s">
        <v>61</v>
      </c>
      <c r="Q96" s="44">
        <v>0</v>
      </c>
      <c r="R96" s="44">
        <v>0</v>
      </c>
      <c r="S96" s="44">
        <v>0</v>
      </c>
      <c r="T96" s="44" t="s">
        <v>61</v>
      </c>
      <c r="U96" s="44" t="s">
        <v>61</v>
      </c>
      <c r="V96" s="44" t="s">
        <v>61</v>
      </c>
      <c r="W96" s="44">
        <v>0</v>
      </c>
      <c r="X96" s="44">
        <v>0</v>
      </c>
      <c r="Y96" s="44">
        <v>1</v>
      </c>
      <c r="Z96" s="44" t="s">
        <v>61</v>
      </c>
      <c r="AA96" s="44" t="s">
        <v>61</v>
      </c>
      <c r="AB96" s="44" t="s">
        <v>61</v>
      </c>
      <c r="AC96" s="44">
        <v>0</v>
      </c>
      <c r="AD96" s="44">
        <v>0</v>
      </c>
      <c r="AE96" s="44">
        <v>0</v>
      </c>
      <c r="AF96" s="44">
        <v>0</v>
      </c>
      <c r="AG96" s="44" t="s">
        <v>61</v>
      </c>
      <c r="AH96" s="44" t="s">
        <v>61</v>
      </c>
      <c r="AI96" s="44">
        <v>0</v>
      </c>
      <c r="AJ96" s="44">
        <v>0</v>
      </c>
      <c r="AK96" s="44">
        <v>0</v>
      </c>
      <c r="AL96" s="44" t="s">
        <v>61</v>
      </c>
      <c r="AM96" s="44" t="s">
        <v>61</v>
      </c>
      <c r="AN96" s="49" t="s">
        <v>61</v>
      </c>
    </row>
    <row r="97" spans="1:40" ht="31.5" customHeight="1">
      <c r="A97" s="23" t="s">
        <v>320</v>
      </c>
      <c r="B97" s="25" t="s">
        <v>328</v>
      </c>
      <c r="C97" s="40" t="s">
        <v>60</v>
      </c>
      <c r="D97" s="50" t="s">
        <v>61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50" t="s">
        <v>61</v>
      </c>
      <c r="K97" s="44">
        <v>0</v>
      </c>
      <c r="L97" s="44">
        <v>0</v>
      </c>
      <c r="M97" s="63">
        <v>0</v>
      </c>
      <c r="N97" s="44" t="s">
        <v>61</v>
      </c>
      <c r="O97" s="44" t="s">
        <v>61</v>
      </c>
      <c r="P97" s="44" t="s">
        <v>61</v>
      </c>
      <c r="Q97" s="44">
        <v>0</v>
      </c>
      <c r="R97" s="44">
        <v>0</v>
      </c>
      <c r="S97" s="44">
        <v>0</v>
      </c>
      <c r="T97" s="44" t="s">
        <v>61</v>
      </c>
      <c r="U97" s="44" t="s">
        <v>61</v>
      </c>
      <c r="V97" s="44" t="s">
        <v>61</v>
      </c>
      <c r="W97" s="44">
        <v>0</v>
      </c>
      <c r="X97" s="44">
        <v>0</v>
      </c>
      <c r="Y97" s="44">
        <v>0.4</v>
      </c>
      <c r="Z97" s="44" t="s">
        <v>61</v>
      </c>
      <c r="AA97" s="44" t="s">
        <v>61</v>
      </c>
      <c r="AB97" s="44" t="s">
        <v>61</v>
      </c>
      <c r="AC97" s="44">
        <v>0</v>
      </c>
      <c r="AD97" s="44">
        <v>0</v>
      </c>
      <c r="AE97" s="44">
        <v>0</v>
      </c>
      <c r="AF97" s="44">
        <v>0</v>
      </c>
      <c r="AG97" s="44" t="s">
        <v>61</v>
      </c>
      <c r="AH97" s="44" t="s">
        <v>61</v>
      </c>
      <c r="AI97" s="44">
        <v>0</v>
      </c>
      <c r="AJ97" s="44">
        <v>0</v>
      </c>
      <c r="AK97" s="44">
        <v>0</v>
      </c>
      <c r="AL97" s="44" t="s">
        <v>61</v>
      </c>
      <c r="AM97" s="44" t="s">
        <v>61</v>
      </c>
      <c r="AN97" s="49" t="s">
        <v>61</v>
      </c>
    </row>
    <row r="98" spans="1:40" ht="31.5" customHeight="1">
      <c r="A98" s="23" t="s">
        <v>338</v>
      </c>
      <c r="B98" s="25" t="s">
        <v>334</v>
      </c>
      <c r="C98" s="40" t="s">
        <v>60</v>
      </c>
      <c r="D98" s="50" t="s">
        <v>61</v>
      </c>
      <c r="E98" s="44">
        <v>0</v>
      </c>
      <c r="F98" s="44">
        <v>0</v>
      </c>
      <c r="G98" s="44">
        <v>0</v>
      </c>
      <c r="H98" s="44">
        <v>0</v>
      </c>
      <c r="I98" s="44">
        <v>0</v>
      </c>
      <c r="J98" s="50" t="s">
        <v>61</v>
      </c>
      <c r="K98" s="44">
        <v>0</v>
      </c>
      <c r="L98" s="44">
        <v>0</v>
      </c>
      <c r="M98" s="63">
        <v>0</v>
      </c>
      <c r="N98" s="44" t="s">
        <v>61</v>
      </c>
      <c r="O98" s="44" t="s">
        <v>61</v>
      </c>
      <c r="P98" s="44" t="s">
        <v>61</v>
      </c>
      <c r="Q98" s="44">
        <v>0</v>
      </c>
      <c r="R98" s="44">
        <v>0</v>
      </c>
      <c r="S98" s="44">
        <v>0</v>
      </c>
      <c r="T98" s="44" t="s">
        <v>61</v>
      </c>
      <c r="U98" s="44" t="s">
        <v>61</v>
      </c>
      <c r="V98" s="44" t="s">
        <v>61</v>
      </c>
      <c r="W98" s="44">
        <v>0.4</v>
      </c>
      <c r="X98" s="44">
        <v>0</v>
      </c>
      <c r="Y98" s="44">
        <v>0</v>
      </c>
      <c r="Z98" s="44">
        <f>W98*0.93</f>
        <v>0.37200000000000005</v>
      </c>
      <c r="AA98" s="44" t="s">
        <v>61</v>
      </c>
      <c r="AB98" s="44" t="s">
        <v>61</v>
      </c>
      <c r="AC98" s="44">
        <v>0</v>
      </c>
      <c r="AD98" s="44">
        <v>0</v>
      </c>
      <c r="AE98" s="44">
        <v>0</v>
      </c>
      <c r="AF98" s="44">
        <v>0</v>
      </c>
      <c r="AG98" s="44" t="s">
        <v>61</v>
      </c>
      <c r="AH98" s="44" t="s">
        <v>61</v>
      </c>
      <c r="AI98" s="44">
        <v>0</v>
      </c>
      <c r="AJ98" s="44">
        <v>0</v>
      </c>
      <c r="AK98" s="44">
        <v>0</v>
      </c>
      <c r="AL98" s="44" t="s">
        <v>61</v>
      </c>
      <c r="AM98" s="44" t="s">
        <v>61</v>
      </c>
      <c r="AN98" s="49" t="s">
        <v>61</v>
      </c>
    </row>
    <row r="99" spans="1:40" ht="31.5" customHeight="1">
      <c r="A99" s="23" t="s">
        <v>339</v>
      </c>
      <c r="B99" s="25" t="s">
        <v>335</v>
      </c>
      <c r="C99" s="40" t="s">
        <v>60</v>
      </c>
      <c r="D99" s="50" t="s">
        <v>61</v>
      </c>
      <c r="E99" s="44">
        <v>0</v>
      </c>
      <c r="F99" s="44">
        <v>0</v>
      </c>
      <c r="G99" s="44">
        <v>0</v>
      </c>
      <c r="H99" s="44">
        <v>0</v>
      </c>
      <c r="I99" s="44">
        <v>0</v>
      </c>
      <c r="J99" s="50" t="s">
        <v>61</v>
      </c>
      <c r="K99" s="44">
        <v>0</v>
      </c>
      <c r="L99" s="44">
        <v>0</v>
      </c>
      <c r="M99" s="63">
        <v>0</v>
      </c>
      <c r="N99" s="44" t="s">
        <v>61</v>
      </c>
      <c r="O99" s="44" t="s">
        <v>61</v>
      </c>
      <c r="P99" s="44" t="s">
        <v>61</v>
      </c>
      <c r="Q99" s="44">
        <v>0</v>
      </c>
      <c r="R99" s="44">
        <v>0</v>
      </c>
      <c r="S99" s="44">
        <v>0</v>
      </c>
      <c r="T99" s="44" t="s">
        <v>61</v>
      </c>
      <c r="U99" s="44" t="s">
        <v>61</v>
      </c>
      <c r="V99" s="44" t="s">
        <v>61</v>
      </c>
      <c r="W99" s="44">
        <v>0.4</v>
      </c>
      <c r="X99" s="44">
        <v>0</v>
      </c>
      <c r="Y99" s="44">
        <v>0</v>
      </c>
      <c r="Z99" s="44">
        <f>W99*0.93</f>
        <v>0.37200000000000005</v>
      </c>
      <c r="AA99" s="44" t="s">
        <v>61</v>
      </c>
      <c r="AB99" s="44" t="s">
        <v>61</v>
      </c>
      <c r="AC99" s="44">
        <v>0</v>
      </c>
      <c r="AD99" s="44">
        <v>0</v>
      </c>
      <c r="AE99" s="44">
        <v>0</v>
      </c>
      <c r="AF99" s="44">
        <v>0</v>
      </c>
      <c r="AG99" s="44" t="s">
        <v>61</v>
      </c>
      <c r="AH99" s="44" t="s">
        <v>61</v>
      </c>
      <c r="AI99" s="44">
        <v>0</v>
      </c>
      <c r="AJ99" s="44">
        <v>0</v>
      </c>
      <c r="AK99" s="44">
        <v>0</v>
      </c>
      <c r="AL99" s="44" t="s">
        <v>61</v>
      </c>
      <c r="AM99" s="44" t="s">
        <v>61</v>
      </c>
      <c r="AN99" s="49" t="s">
        <v>61</v>
      </c>
    </row>
    <row r="100" spans="1:40" ht="31.5" customHeight="1">
      <c r="A100" s="23" t="s">
        <v>340</v>
      </c>
      <c r="B100" s="25" t="s">
        <v>336</v>
      </c>
      <c r="C100" s="40" t="s">
        <v>60</v>
      </c>
      <c r="D100" s="50" t="s">
        <v>61</v>
      </c>
      <c r="E100" s="44">
        <v>0</v>
      </c>
      <c r="F100" s="44">
        <v>0</v>
      </c>
      <c r="G100" s="44">
        <v>0</v>
      </c>
      <c r="H100" s="44">
        <v>0</v>
      </c>
      <c r="I100" s="44">
        <v>0</v>
      </c>
      <c r="J100" s="50" t="s">
        <v>61</v>
      </c>
      <c r="K100" s="44">
        <v>0</v>
      </c>
      <c r="L100" s="44">
        <v>0</v>
      </c>
      <c r="M100" s="63">
        <v>0</v>
      </c>
      <c r="N100" s="44" t="s">
        <v>61</v>
      </c>
      <c r="O100" s="44" t="s">
        <v>61</v>
      </c>
      <c r="P100" s="44" t="s">
        <v>61</v>
      </c>
      <c r="Q100" s="44">
        <v>0</v>
      </c>
      <c r="R100" s="44">
        <v>0</v>
      </c>
      <c r="S100" s="44">
        <v>0</v>
      </c>
      <c r="T100" s="44" t="s">
        <v>61</v>
      </c>
      <c r="U100" s="44" t="s">
        <v>61</v>
      </c>
      <c r="V100" s="44" t="s">
        <v>61</v>
      </c>
      <c r="W100" s="44">
        <v>0.25</v>
      </c>
      <c r="X100" s="44">
        <v>0</v>
      </c>
      <c r="Y100" s="44">
        <v>0</v>
      </c>
      <c r="Z100" s="44">
        <f>W100*0.93</f>
        <v>0.23250000000000001</v>
      </c>
      <c r="AA100" s="44" t="s">
        <v>61</v>
      </c>
      <c r="AB100" s="44" t="s">
        <v>61</v>
      </c>
      <c r="AC100" s="44">
        <v>0</v>
      </c>
      <c r="AD100" s="44">
        <v>0</v>
      </c>
      <c r="AE100" s="44">
        <v>0</v>
      </c>
      <c r="AF100" s="44">
        <v>0</v>
      </c>
      <c r="AG100" s="44" t="s">
        <v>61</v>
      </c>
      <c r="AH100" s="44" t="s">
        <v>61</v>
      </c>
      <c r="AI100" s="44">
        <v>0</v>
      </c>
      <c r="AJ100" s="44">
        <v>0</v>
      </c>
      <c r="AK100" s="44">
        <v>0</v>
      </c>
      <c r="AL100" s="44" t="s">
        <v>61</v>
      </c>
      <c r="AM100" s="44" t="s">
        <v>61</v>
      </c>
      <c r="AN100" s="49" t="s">
        <v>61</v>
      </c>
    </row>
    <row r="101" spans="1:40" ht="31.5" customHeight="1">
      <c r="A101" s="23" t="s">
        <v>341</v>
      </c>
      <c r="B101" s="25" t="s">
        <v>337</v>
      </c>
      <c r="C101" s="40" t="s">
        <v>60</v>
      </c>
      <c r="D101" s="50" t="s">
        <v>61</v>
      </c>
      <c r="E101" s="44">
        <v>0</v>
      </c>
      <c r="F101" s="44">
        <v>0</v>
      </c>
      <c r="G101" s="44">
        <v>0</v>
      </c>
      <c r="H101" s="44">
        <v>0</v>
      </c>
      <c r="I101" s="44">
        <v>0</v>
      </c>
      <c r="J101" s="50" t="s">
        <v>61</v>
      </c>
      <c r="K101" s="44">
        <v>0</v>
      </c>
      <c r="L101" s="44">
        <v>0</v>
      </c>
      <c r="M101" s="63">
        <v>0</v>
      </c>
      <c r="N101" s="44" t="s">
        <v>61</v>
      </c>
      <c r="O101" s="44" t="s">
        <v>61</v>
      </c>
      <c r="P101" s="44" t="s">
        <v>61</v>
      </c>
      <c r="Q101" s="44">
        <v>0</v>
      </c>
      <c r="R101" s="44">
        <v>0</v>
      </c>
      <c r="S101" s="44">
        <v>0</v>
      </c>
      <c r="T101" s="44" t="s">
        <v>61</v>
      </c>
      <c r="U101" s="44" t="s">
        <v>61</v>
      </c>
      <c r="V101" s="44" t="s">
        <v>61</v>
      </c>
      <c r="W101" s="44">
        <v>0.4</v>
      </c>
      <c r="X101" s="44">
        <v>0</v>
      </c>
      <c r="Y101" s="44">
        <v>0</v>
      </c>
      <c r="Z101" s="44">
        <f>W101*0.93</f>
        <v>0.37200000000000005</v>
      </c>
      <c r="AA101" s="44" t="s">
        <v>61</v>
      </c>
      <c r="AB101" s="44" t="s">
        <v>61</v>
      </c>
      <c r="AC101" s="44">
        <v>0</v>
      </c>
      <c r="AD101" s="44">
        <v>0</v>
      </c>
      <c r="AE101" s="44">
        <v>0</v>
      </c>
      <c r="AF101" s="44">
        <v>0</v>
      </c>
      <c r="AG101" s="44" t="s">
        <v>61</v>
      </c>
      <c r="AH101" s="44" t="s">
        <v>61</v>
      </c>
      <c r="AI101" s="44">
        <v>0</v>
      </c>
      <c r="AJ101" s="44">
        <v>0</v>
      </c>
      <c r="AK101" s="44">
        <v>0</v>
      </c>
      <c r="AL101" s="44" t="s">
        <v>61</v>
      </c>
      <c r="AM101" s="44" t="s">
        <v>61</v>
      </c>
      <c r="AN101" s="49" t="s">
        <v>61</v>
      </c>
    </row>
    <row r="102" spans="1:40" ht="45" customHeight="1">
      <c r="A102" s="23" t="s">
        <v>342</v>
      </c>
      <c r="B102" s="25" t="s">
        <v>375</v>
      </c>
      <c r="C102" s="40" t="s">
        <v>60</v>
      </c>
      <c r="D102" s="50" t="s">
        <v>61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50" t="s">
        <v>61</v>
      </c>
      <c r="K102" s="44">
        <v>0</v>
      </c>
      <c r="L102" s="44">
        <v>0</v>
      </c>
      <c r="M102" s="63">
        <v>0</v>
      </c>
      <c r="N102" s="44" t="s">
        <v>61</v>
      </c>
      <c r="O102" s="44" t="s">
        <v>61</v>
      </c>
      <c r="P102" s="44" t="s">
        <v>61</v>
      </c>
      <c r="Q102" s="44">
        <v>0</v>
      </c>
      <c r="R102" s="44">
        <v>0</v>
      </c>
      <c r="S102" s="44">
        <v>0</v>
      </c>
      <c r="T102" s="44" t="s">
        <v>61</v>
      </c>
      <c r="U102" s="44" t="s">
        <v>61</v>
      </c>
      <c r="V102" s="44" t="s">
        <v>61</v>
      </c>
      <c r="W102" s="44">
        <v>0</v>
      </c>
      <c r="X102" s="44">
        <v>0</v>
      </c>
      <c r="Y102" s="44">
        <v>0</v>
      </c>
      <c r="Z102" s="44">
        <f>W102*0.93</f>
        <v>0</v>
      </c>
      <c r="AA102" s="44" t="s">
        <v>61</v>
      </c>
      <c r="AB102" s="44" t="s">
        <v>61</v>
      </c>
      <c r="AC102" s="44">
        <v>0</v>
      </c>
      <c r="AD102" s="44">
        <v>0</v>
      </c>
      <c r="AE102" s="44">
        <v>0</v>
      </c>
      <c r="AF102" s="44">
        <v>0</v>
      </c>
      <c r="AG102" s="44" t="s">
        <v>61</v>
      </c>
      <c r="AH102" s="44" t="s">
        <v>61</v>
      </c>
      <c r="AI102" s="44">
        <v>0.25</v>
      </c>
      <c r="AJ102" s="44">
        <v>0</v>
      </c>
      <c r="AK102" s="44">
        <v>0</v>
      </c>
      <c r="AL102" s="44">
        <f>AI102*0.93</f>
        <v>0.23250000000000001</v>
      </c>
      <c r="AM102" s="44" t="s">
        <v>61</v>
      </c>
      <c r="AN102" s="49" t="s">
        <v>61</v>
      </c>
    </row>
    <row r="103" spans="1:40" ht="45" customHeight="1">
      <c r="A103" s="23" t="s">
        <v>343</v>
      </c>
      <c r="B103" s="25" t="s">
        <v>376</v>
      </c>
      <c r="C103" s="40" t="s">
        <v>60</v>
      </c>
      <c r="D103" s="50" t="s">
        <v>61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50" t="s">
        <v>61</v>
      </c>
      <c r="K103" s="44">
        <v>0</v>
      </c>
      <c r="L103" s="44">
        <v>0</v>
      </c>
      <c r="M103" s="63">
        <v>0</v>
      </c>
      <c r="N103" s="44" t="s">
        <v>61</v>
      </c>
      <c r="O103" s="44" t="s">
        <v>61</v>
      </c>
      <c r="P103" s="44" t="s">
        <v>61</v>
      </c>
      <c r="Q103" s="44">
        <v>0</v>
      </c>
      <c r="R103" s="44">
        <v>0</v>
      </c>
      <c r="S103" s="44">
        <v>0</v>
      </c>
      <c r="T103" s="44" t="s">
        <v>61</v>
      </c>
      <c r="U103" s="44" t="s">
        <v>61</v>
      </c>
      <c r="V103" s="44" t="s">
        <v>61</v>
      </c>
      <c r="W103" s="44">
        <v>0</v>
      </c>
      <c r="X103" s="44">
        <v>0</v>
      </c>
      <c r="Y103" s="44">
        <v>0</v>
      </c>
      <c r="Z103" s="44">
        <f t="shared" ref="Z103:Z118" si="31">W103*0.93</f>
        <v>0</v>
      </c>
      <c r="AA103" s="44" t="s">
        <v>61</v>
      </c>
      <c r="AB103" s="44" t="s">
        <v>61</v>
      </c>
      <c r="AC103" s="44">
        <v>0</v>
      </c>
      <c r="AD103" s="44">
        <v>0</v>
      </c>
      <c r="AE103" s="44">
        <v>0</v>
      </c>
      <c r="AF103" s="44">
        <v>0</v>
      </c>
      <c r="AG103" s="44" t="s">
        <v>61</v>
      </c>
      <c r="AH103" s="44" t="s">
        <v>61</v>
      </c>
      <c r="AI103" s="44">
        <v>0.25</v>
      </c>
      <c r="AJ103" s="44">
        <v>0</v>
      </c>
      <c r="AK103" s="44">
        <v>0</v>
      </c>
      <c r="AL103" s="44">
        <f>AI103*0.93</f>
        <v>0.23250000000000001</v>
      </c>
      <c r="AM103" s="44" t="s">
        <v>61</v>
      </c>
      <c r="AN103" s="49" t="s">
        <v>61</v>
      </c>
    </row>
    <row r="104" spans="1:40" ht="45" customHeight="1">
      <c r="A104" s="23" t="s">
        <v>344</v>
      </c>
      <c r="B104" s="25" t="s">
        <v>377</v>
      </c>
      <c r="C104" s="40" t="s">
        <v>60</v>
      </c>
      <c r="D104" s="50" t="s">
        <v>61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50" t="s">
        <v>61</v>
      </c>
      <c r="K104" s="44">
        <v>0</v>
      </c>
      <c r="L104" s="44">
        <v>0</v>
      </c>
      <c r="M104" s="63">
        <v>0</v>
      </c>
      <c r="N104" s="44" t="s">
        <v>61</v>
      </c>
      <c r="O104" s="44" t="s">
        <v>61</v>
      </c>
      <c r="P104" s="44" t="s">
        <v>61</v>
      </c>
      <c r="Q104" s="44">
        <v>0</v>
      </c>
      <c r="R104" s="44">
        <v>0</v>
      </c>
      <c r="S104" s="44">
        <v>0</v>
      </c>
      <c r="T104" s="44" t="s">
        <v>61</v>
      </c>
      <c r="U104" s="44" t="s">
        <v>61</v>
      </c>
      <c r="V104" s="44" t="s">
        <v>61</v>
      </c>
      <c r="W104" s="44">
        <v>0</v>
      </c>
      <c r="X104" s="44">
        <v>0</v>
      </c>
      <c r="Y104" s="44">
        <v>0</v>
      </c>
      <c r="Z104" s="44">
        <f t="shared" si="31"/>
        <v>0</v>
      </c>
      <c r="AA104" s="44" t="s">
        <v>61</v>
      </c>
      <c r="AB104" s="44" t="s">
        <v>61</v>
      </c>
      <c r="AC104" s="44">
        <v>0</v>
      </c>
      <c r="AD104" s="44">
        <v>0</v>
      </c>
      <c r="AE104" s="44">
        <v>0</v>
      </c>
      <c r="AF104" s="44">
        <v>0</v>
      </c>
      <c r="AG104" s="44" t="s">
        <v>61</v>
      </c>
      <c r="AH104" s="44" t="s">
        <v>61</v>
      </c>
      <c r="AI104" s="44">
        <v>0.25</v>
      </c>
      <c r="AJ104" s="44">
        <v>0</v>
      </c>
      <c r="AK104" s="44">
        <v>0</v>
      </c>
      <c r="AL104" s="44">
        <f>AI104*0.93</f>
        <v>0.23250000000000001</v>
      </c>
      <c r="AM104" s="44" t="s">
        <v>61</v>
      </c>
      <c r="AN104" s="49" t="s">
        <v>61</v>
      </c>
    </row>
    <row r="105" spans="1:40" ht="45" customHeight="1">
      <c r="A105" s="23" t="s">
        <v>357</v>
      </c>
      <c r="B105" s="25" t="s">
        <v>378</v>
      </c>
      <c r="C105" s="40" t="s">
        <v>60</v>
      </c>
      <c r="D105" s="50" t="s">
        <v>61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50" t="s">
        <v>61</v>
      </c>
      <c r="K105" s="44">
        <v>0</v>
      </c>
      <c r="L105" s="44">
        <v>0</v>
      </c>
      <c r="M105" s="63">
        <v>0</v>
      </c>
      <c r="N105" s="44" t="s">
        <v>61</v>
      </c>
      <c r="O105" s="44" t="s">
        <v>61</v>
      </c>
      <c r="P105" s="44" t="s">
        <v>61</v>
      </c>
      <c r="Q105" s="44">
        <v>0</v>
      </c>
      <c r="R105" s="44">
        <v>0</v>
      </c>
      <c r="S105" s="44">
        <v>0</v>
      </c>
      <c r="T105" s="44" t="s">
        <v>61</v>
      </c>
      <c r="U105" s="44" t="s">
        <v>61</v>
      </c>
      <c r="V105" s="44" t="s">
        <v>61</v>
      </c>
      <c r="W105" s="44">
        <v>0</v>
      </c>
      <c r="X105" s="44">
        <v>0</v>
      </c>
      <c r="Y105" s="44">
        <v>0</v>
      </c>
      <c r="Z105" s="44">
        <f t="shared" si="31"/>
        <v>0</v>
      </c>
      <c r="AA105" s="44" t="s">
        <v>61</v>
      </c>
      <c r="AB105" s="44" t="s">
        <v>61</v>
      </c>
      <c r="AC105" s="44">
        <v>0</v>
      </c>
      <c r="AD105" s="44">
        <v>0</v>
      </c>
      <c r="AE105" s="44">
        <v>0</v>
      </c>
      <c r="AF105" s="44">
        <v>0</v>
      </c>
      <c r="AG105" s="44" t="s">
        <v>61</v>
      </c>
      <c r="AH105" s="44" t="s">
        <v>61</v>
      </c>
      <c r="AI105" s="44">
        <v>0.25</v>
      </c>
      <c r="AJ105" s="44">
        <v>0</v>
      </c>
      <c r="AK105" s="44">
        <v>0</v>
      </c>
      <c r="AL105" s="44">
        <f>AI105*0.93</f>
        <v>0.23250000000000001</v>
      </c>
      <c r="AM105" s="44" t="s">
        <v>61</v>
      </c>
      <c r="AN105" s="49" t="s">
        <v>61</v>
      </c>
    </row>
    <row r="106" spans="1:40" ht="45" customHeight="1">
      <c r="A106" s="23" t="s">
        <v>358</v>
      </c>
      <c r="B106" s="25" t="s">
        <v>379</v>
      </c>
      <c r="C106" s="40" t="s">
        <v>60</v>
      </c>
      <c r="D106" s="50" t="s">
        <v>61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50" t="s">
        <v>61</v>
      </c>
      <c r="K106" s="44">
        <v>0</v>
      </c>
      <c r="L106" s="44">
        <v>0</v>
      </c>
      <c r="M106" s="63">
        <v>0</v>
      </c>
      <c r="N106" s="44" t="s">
        <v>61</v>
      </c>
      <c r="O106" s="44" t="s">
        <v>61</v>
      </c>
      <c r="P106" s="44" t="s">
        <v>61</v>
      </c>
      <c r="Q106" s="44">
        <v>0</v>
      </c>
      <c r="R106" s="44">
        <v>0</v>
      </c>
      <c r="S106" s="44">
        <v>0</v>
      </c>
      <c r="T106" s="44" t="s">
        <v>61</v>
      </c>
      <c r="U106" s="44" t="s">
        <v>61</v>
      </c>
      <c r="V106" s="44" t="s">
        <v>61</v>
      </c>
      <c r="W106" s="44">
        <v>0</v>
      </c>
      <c r="X106" s="44">
        <v>0</v>
      </c>
      <c r="Y106" s="44">
        <v>0</v>
      </c>
      <c r="Z106" s="44">
        <f t="shared" si="31"/>
        <v>0</v>
      </c>
      <c r="AA106" s="44" t="s">
        <v>61</v>
      </c>
      <c r="AB106" s="44" t="s">
        <v>61</v>
      </c>
      <c r="AC106" s="44">
        <v>0</v>
      </c>
      <c r="AD106" s="44">
        <v>0</v>
      </c>
      <c r="AE106" s="44">
        <v>0</v>
      </c>
      <c r="AF106" s="44">
        <v>0</v>
      </c>
      <c r="AG106" s="44" t="s">
        <v>61</v>
      </c>
      <c r="AH106" s="44" t="s">
        <v>61</v>
      </c>
      <c r="AI106" s="44">
        <v>0.25</v>
      </c>
      <c r="AJ106" s="44">
        <v>0</v>
      </c>
      <c r="AK106" s="44">
        <v>0</v>
      </c>
      <c r="AL106" s="44">
        <f>AI106*0.93</f>
        <v>0.23250000000000001</v>
      </c>
      <c r="AM106" s="44" t="s">
        <v>61</v>
      </c>
      <c r="AN106" s="49" t="s">
        <v>61</v>
      </c>
    </row>
    <row r="107" spans="1:40" ht="45" customHeight="1">
      <c r="A107" s="23" t="s">
        <v>359</v>
      </c>
      <c r="B107" s="23" t="s">
        <v>345</v>
      </c>
      <c r="C107" s="40" t="s">
        <v>60</v>
      </c>
      <c r="D107" s="50" t="s">
        <v>61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50" t="s">
        <v>61</v>
      </c>
      <c r="K107" s="44">
        <v>0</v>
      </c>
      <c r="L107" s="44">
        <v>0</v>
      </c>
      <c r="M107" s="63">
        <v>0</v>
      </c>
      <c r="N107" s="44" t="s">
        <v>61</v>
      </c>
      <c r="O107" s="44" t="s">
        <v>61</v>
      </c>
      <c r="P107" s="44" t="s">
        <v>61</v>
      </c>
      <c r="Q107" s="44">
        <v>0</v>
      </c>
      <c r="R107" s="44">
        <v>0</v>
      </c>
      <c r="S107" s="44">
        <v>0</v>
      </c>
      <c r="T107" s="44" t="s">
        <v>61</v>
      </c>
      <c r="U107" s="44" t="s">
        <v>61</v>
      </c>
      <c r="V107" s="44" t="s">
        <v>61</v>
      </c>
      <c r="W107" s="44">
        <v>0</v>
      </c>
      <c r="X107" s="44">
        <v>0</v>
      </c>
      <c r="Y107" s="44">
        <v>0</v>
      </c>
      <c r="Z107" s="44">
        <f t="shared" si="31"/>
        <v>0</v>
      </c>
      <c r="AA107" s="44" t="s">
        <v>61</v>
      </c>
      <c r="AB107" s="44" t="s">
        <v>61</v>
      </c>
      <c r="AC107" s="44">
        <v>0</v>
      </c>
      <c r="AD107" s="44">
        <v>0</v>
      </c>
      <c r="AE107" s="44">
        <v>0</v>
      </c>
      <c r="AF107" s="44">
        <v>0</v>
      </c>
      <c r="AG107" s="44" t="s">
        <v>61</v>
      </c>
      <c r="AH107" s="44" t="s">
        <v>61</v>
      </c>
      <c r="AI107" s="44">
        <v>0</v>
      </c>
      <c r="AJ107" s="44">
        <v>0</v>
      </c>
      <c r="AK107" s="44">
        <v>0.55000000000000004</v>
      </c>
      <c r="AL107" s="44" t="s">
        <v>61</v>
      </c>
      <c r="AM107" s="44" t="s">
        <v>61</v>
      </c>
      <c r="AN107" s="49" t="s">
        <v>61</v>
      </c>
    </row>
    <row r="108" spans="1:40" ht="31.5" customHeight="1">
      <c r="A108" s="23" t="s">
        <v>360</v>
      </c>
      <c r="B108" s="23" t="s">
        <v>346</v>
      </c>
      <c r="C108" s="40" t="s">
        <v>60</v>
      </c>
      <c r="D108" s="50" t="s">
        <v>61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50" t="s">
        <v>61</v>
      </c>
      <c r="K108" s="44">
        <v>0</v>
      </c>
      <c r="L108" s="44">
        <v>0</v>
      </c>
      <c r="M108" s="63">
        <v>0</v>
      </c>
      <c r="N108" s="44" t="s">
        <v>61</v>
      </c>
      <c r="O108" s="44" t="s">
        <v>61</v>
      </c>
      <c r="P108" s="44" t="s">
        <v>61</v>
      </c>
      <c r="Q108" s="44">
        <v>0</v>
      </c>
      <c r="R108" s="44">
        <v>0</v>
      </c>
      <c r="S108" s="44">
        <v>0</v>
      </c>
      <c r="T108" s="44" t="s">
        <v>61</v>
      </c>
      <c r="U108" s="44" t="s">
        <v>61</v>
      </c>
      <c r="V108" s="44" t="s">
        <v>61</v>
      </c>
      <c r="W108" s="44">
        <v>0</v>
      </c>
      <c r="X108" s="44">
        <v>0</v>
      </c>
      <c r="Y108" s="44">
        <v>0</v>
      </c>
      <c r="Z108" s="44">
        <f t="shared" si="31"/>
        <v>0</v>
      </c>
      <c r="AA108" s="44" t="s">
        <v>61</v>
      </c>
      <c r="AB108" s="44" t="s">
        <v>61</v>
      </c>
      <c r="AC108" s="44">
        <v>0</v>
      </c>
      <c r="AD108" s="44">
        <v>0</v>
      </c>
      <c r="AE108" s="44">
        <v>0</v>
      </c>
      <c r="AF108" s="44">
        <v>0</v>
      </c>
      <c r="AG108" s="44" t="s">
        <v>61</v>
      </c>
      <c r="AH108" s="44" t="s">
        <v>61</v>
      </c>
      <c r="AI108" s="44">
        <v>0</v>
      </c>
      <c r="AJ108" s="44">
        <v>0</v>
      </c>
      <c r="AK108" s="44">
        <v>0.75</v>
      </c>
      <c r="AL108" s="44" t="s">
        <v>61</v>
      </c>
      <c r="AM108" s="44" t="s">
        <v>61</v>
      </c>
      <c r="AN108" s="49" t="s">
        <v>61</v>
      </c>
    </row>
    <row r="109" spans="1:40" ht="31.5" customHeight="1">
      <c r="A109" s="23" t="s">
        <v>361</v>
      </c>
      <c r="B109" s="23" t="s">
        <v>347</v>
      </c>
      <c r="C109" s="40" t="s">
        <v>60</v>
      </c>
      <c r="D109" s="50" t="s">
        <v>61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50" t="s">
        <v>61</v>
      </c>
      <c r="K109" s="44">
        <v>0</v>
      </c>
      <c r="L109" s="44">
        <v>0</v>
      </c>
      <c r="M109" s="63">
        <v>0</v>
      </c>
      <c r="N109" s="44" t="s">
        <v>61</v>
      </c>
      <c r="O109" s="44" t="s">
        <v>61</v>
      </c>
      <c r="P109" s="44" t="s">
        <v>61</v>
      </c>
      <c r="Q109" s="44">
        <v>0</v>
      </c>
      <c r="R109" s="44">
        <v>0</v>
      </c>
      <c r="S109" s="44">
        <v>0</v>
      </c>
      <c r="T109" s="44" t="s">
        <v>61</v>
      </c>
      <c r="U109" s="44" t="s">
        <v>61</v>
      </c>
      <c r="V109" s="44" t="s">
        <v>61</v>
      </c>
      <c r="W109" s="44">
        <v>0</v>
      </c>
      <c r="X109" s="44">
        <v>0</v>
      </c>
      <c r="Y109" s="44">
        <v>0</v>
      </c>
      <c r="Z109" s="44">
        <f t="shared" si="31"/>
        <v>0</v>
      </c>
      <c r="AA109" s="44" t="s">
        <v>61</v>
      </c>
      <c r="AB109" s="44" t="s">
        <v>61</v>
      </c>
      <c r="AC109" s="44">
        <v>0</v>
      </c>
      <c r="AD109" s="44">
        <v>0</v>
      </c>
      <c r="AE109" s="44">
        <v>0</v>
      </c>
      <c r="AF109" s="44">
        <v>0</v>
      </c>
      <c r="AG109" s="44" t="s">
        <v>61</v>
      </c>
      <c r="AH109" s="44" t="s">
        <v>61</v>
      </c>
      <c r="AI109" s="44">
        <v>0</v>
      </c>
      <c r="AJ109" s="44">
        <v>0</v>
      </c>
      <c r="AK109" s="44">
        <v>0.27</v>
      </c>
      <c r="AL109" s="44" t="s">
        <v>61</v>
      </c>
      <c r="AM109" s="44" t="s">
        <v>61</v>
      </c>
      <c r="AN109" s="49" t="s">
        <v>61</v>
      </c>
    </row>
    <row r="110" spans="1:40" ht="31.5" customHeight="1">
      <c r="A110" s="23" t="s">
        <v>362</v>
      </c>
      <c r="B110" s="25" t="s">
        <v>348</v>
      </c>
      <c r="C110" s="40" t="s">
        <v>60</v>
      </c>
      <c r="D110" s="50" t="s">
        <v>61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50" t="s">
        <v>61</v>
      </c>
      <c r="K110" s="44">
        <v>0</v>
      </c>
      <c r="L110" s="44">
        <v>0</v>
      </c>
      <c r="M110" s="63">
        <v>0</v>
      </c>
      <c r="N110" s="44" t="s">
        <v>61</v>
      </c>
      <c r="O110" s="44" t="s">
        <v>61</v>
      </c>
      <c r="P110" s="44" t="s">
        <v>61</v>
      </c>
      <c r="Q110" s="44">
        <v>0</v>
      </c>
      <c r="R110" s="44">
        <v>0</v>
      </c>
      <c r="S110" s="44">
        <v>0</v>
      </c>
      <c r="T110" s="44" t="s">
        <v>61</v>
      </c>
      <c r="U110" s="44" t="s">
        <v>61</v>
      </c>
      <c r="V110" s="44" t="s">
        <v>61</v>
      </c>
      <c r="W110" s="44">
        <v>0</v>
      </c>
      <c r="X110" s="44">
        <v>0</v>
      </c>
      <c r="Y110" s="44">
        <v>0</v>
      </c>
      <c r="Z110" s="44">
        <f t="shared" si="31"/>
        <v>0</v>
      </c>
      <c r="AA110" s="44" t="s">
        <v>61</v>
      </c>
      <c r="AB110" s="44" t="s">
        <v>61</v>
      </c>
      <c r="AC110" s="44">
        <v>0</v>
      </c>
      <c r="AD110" s="44">
        <v>0</v>
      </c>
      <c r="AE110" s="44">
        <v>0</v>
      </c>
      <c r="AF110" s="44">
        <v>0</v>
      </c>
      <c r="AG110" s="44" t="s">
        <v>61</v>
      </c>
      <c r="AH110" s="44" t="s">
        <v>61</v>
      </c>
      <c r="AI110" s="44">
        <v>0</v>
      </c>
      <c r="AJ110" s="44">
        <v>0</v>
      </c>
      <c r="AK110" s="44">
        <v>0.95</v>
      </c>
      <c r="AL110" s="44" t="s">
        <v>61</v>
      </c>
      <c r="AM110" s="44" t="s">
        <v>61</v>
      </c>
      <c r="AN110" s="49" t="s">
        <v>61</v>
      </c>
    </row>
    <row r="111" spans="1:40" ht="31.5" customHeight="1">
      <c r="A111" s="23" t="s">
        <v>363</v>
      </c>
      <c r="B111" s="25" t="s">
        <v>349</v>
      </c>
      <c r="C111" s="40" t="s">
        <v>60</v>
      </c>
      <c r="D111" s="50" t="s">
        <v>61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50" t="s">
        <v>61</v>
      </c>
      <c r="K111" s="44">
        <v>0</v>
      </c>
      <c r="L111" s="44">
        <v>0</v>
      </c>
      <c r="M111" s="63">
        <v>0</v>
      </c>
      <c r="N111" s="44" t="s">
        <v>61</v>
      </c>
      <c r="O111" s="44" t="s">
        <v>61</v>
      </c>
      <c r="P111" s="44" t="s">
        <v>61</v>
      </c>
      <c r="Q111" s="44">
        <v>0</v>
      </c>
      <c r="R111" s="44">
        <v>0</v>
      </c>
      <c r="S111" s="44">
        <v>0</v>
      </c>
      <c r="T111" s="44" t="s">
        <v>61</v>
      </c>
      <c r="U111" s="44" t="s">
        <v>61</v>
      </c>
      <c r="V111" s="44" t="s">
        <v>61</v>
      </c>
      <c r="W111" s="44">
        <v>0</v>
      </c>
      <c r="X111" s="44">
        <v>0</v>
      </c>
      <c r="Y111" s="44">
        <v>0</v>
      </c>
      <c r="Z111" s="44">
        <f t="shared" si="31"/>
        <v>0</v>
      </c>
      <c r="AA111" s="44" t="s">
        <v>61</v>
      </c>
      <c r="AB111" s="44" t="s">
        <v>61</v>
      </c>
      <c r="AC111" s="44">
        <v>0</v>
      </c>
      <c r="AD111" s="44">
        <v>0</v>
      </c>
      <c r="AE111" s="44">
        <v>0</v>
      </c>
      <c r="AF111" s="44">
        <v>0</v>
      </c>
      <c r="AG111" s="44" t="s">
        <v>61</v>
      </c>
      <c r="AH111" s="44" t="s">
        <v>61</v>
      </c>
      <c r="AI111" s="44">
        <v>0</v>
      </c>
      <c r="AJ111" s="44">
        <v>0</v>
      </c>
      <c r="AK111" s="44">
        <v>0.4</v>
      </c>
      <c r="AL111" s="44" t="s">
        <v>61</v>
      </c>
      <c r="AM111" s="44" t="s">
        <v>61</v>
      </c>
      <c r="AN111" s="49" t="s">
        <v>61</v>
      </c>
    </row>
    <row r="112" spans="1:40" ht="31.5" customHeight="1">
      <c r="A112" s="23" t="s">
        <v>364</v>
      </c>
      <c r="B112" s="25" t="s">
        <v>350</v>
      </c>
      <c r="C112" s="40" t="s">
        <v>60</v>
      </c>
      <c r="D112" s="50" t="s">
        <v>61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50" t="s">
        <v>61</v>
      </c>
      <c r="K112" s="44">
        <v>0</v>
      </c>
      <c r="L112" s="44">
        <v>0</v>
      </c>
      <c r="M112" s="63">
        <v>0</v>
      </c>
      <c r="N112" s="44" t="s">
        <v>61</v>
      </c>
      <c r="O112" s="44" t="s">
        <v>61</v>
      </c>
      <c r="P112" s="44" t="s">
        <v>61</v>
      </c>
      <c r="Q112" s="44">
        <v>0</v>
      </c>
      <c r="R112" s="44">
        <v>0</v>
      </c>
      <c r="S112" s="44">
        <v>0</v>
      </c>
      <c r="T112" s="44" t="s">
        <v>61</v>
      </c>
      <c r="U112" s="44" t="s">
        <v>61</v>
      </c>
      <c r="V112" s="44" t="s">
        <v>61</v>
      </c>
      <c r="W112" s="44">
        <v>0</v>
      </c>
      <c r="X112" s="44">
        <v>0</v>
      </c>
      <c r="Y112" s="44">
        <v>0</v>
      </c>
      <c r="Z112" s="44">
        <f t="shared" si="31"/>
        <v>0</v>
      </c>
      <c r="AA112" s="44" t="s">
        <v>61</v>
      </c>
      <c r="AB112" s="44" t="s">
        <v>61</v>
      </c>
      <c r="AC112" s="44">
        <v>0</v>
      </c>
      <c r="AD112" s="44">
        <v>0</v>
      </c>
      <c r="AE112" s="44">
        <v>0</v>
      </c>
      <c r="AF112" s="44">
        <v>0</v>
      </c>
      <c r="AG112" s="44" t="s">
        <v>61</v>
      </c>
      <c r="AH112" s="44" t="s">
        <v>61</v>
      </c>
      <c r="AI112" s="44">
        <v>0</v>
      </c>
      <c r="AJ112" s="44">
        <v>0</v>
      </c>
      <c r="AK112" s="44">
        <v>0.73</v>
      </c>
      <c r="AL112" s="44" t="s">
        <v>61</v>
      </c>
      <c r="AM112" s="44" t="s">
        <v>61</v>
      </c>
      <c r="AN112" s="49" t="s">
        <v>61</v>
      </c>
    </row>
    <row r="113" spans="1:40" ht="31.5" customHeight="1">
      <c r="A113" s="23" t="s">
        <v>365</v>
      </c>
      <c r="B113" s="25" t="s">
        <v>351</v>
      </c>
      <c r="C113" s="40" t="s">
        <v>60</v>
      </c>
      <c r="D113" s="50" t="s">
        <v>61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50" t="s">
        <v>61</v>
      </c>
      <c r="K113" s="44">
        <v>0</v>
      </c>
      <c r="L113" s="44">
        <v>0</v>
      </c>
      <c r="M113" s="63">
        <v>0</v>
      </c>
      <c r="N113" s="44" t="s">
        <v>61</v>
      </c>
      <c r="O113" s="44" t="s">
        <v>61</v>
      </c>
      <c r="P113" s="44" t="s">
        <v>61</v>
      </c>
      <c r="Q113" s="44">
        <v>0</v>
      </c>
      <c r="R113" s="44">
        <v>0</v>
      </c>
      <c r="S113" s="44">
        <v>0</v>
      </c>
      <c r="T113" s="44" t="s">
        <v>61</v>
      </c>
      <c r="U113" s="44" t="s">
        <v>61</v>
      </c>
      <c r="V113" s="44" t="s">
        <v>61</v>
      </c>
      <c r="W113" s="44">
        <v>0</v>
      </c>
      <c r="X113" s="44">
        <v>0</v>
      </c>
      <c r="Y113" s="44">
        <v>0</v>
      </c>
      <c r="Z113" s="44">
        <f t="shared" si="31"/>
        <v>0</v>
      </c>
      <c r="AA113" s="44" t="s">
        <v>61</v>
      </c>
      <c r="AB113" s="44" t="s">
        <v>61</v>
      </c>
      <c r="AC113" s="44">
        <v>0</v>
      </c>
      <c r="AD113" s="44">
        <v>0</v>
      </c>
      <c r="AE113" s="44">
        <v>0</v>
      </c>
      <c r="AF113" s="44">
        <v>0</v>
      </c>
      <c r="AG113" s="44" t="s">
        <v>61</v>
      </c>
      <c r="AH113" s="44" t="s">
        <v>61</v>
      </c>
      <c r="AI113" s="44">
        <v>0</v>
      </c>
      <c r="AJ113" s="44">
        <v>0</v>
      </c>
      <c r="AK113" s="44">
        <v>0.5</v>
      </c>
      <c r="AL113" s="44" t="s">
        <v>61</v>
      </c>
      <c r="AM113" s="44" t="s">
        <v>61</v>
      </c>
      <c r="AN113" s="49" t="s">
        <v>61</v>
      </c>
    </row>
    <row r="114" spans="1:40" ht="31.5" customHeight="1">
      <c r="A114" s="23" t="s">
        <v>380</v>
      </c>
      <c r="B114" s="25" t="s">
        <v>352</v>
      </c>
      <c r="C114" s="40" t="s">
        <v>60</v>
      </c>
      <c r="D114" s="50" t="s">
        <v>61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50" t="s">
        <v>61</v>
      </c>
      <c r="K114" s="44">
        <v>0</v>
      </c>
      <c r="L114" s="44">
        <v>0</v>
      </c>
      <c r="M114" s="63">
        <v>0</v>
      </c>
      <c r="N114" s="44" t="s">
        <v>61</v>
      </c>
      <c r="O114" s="44" t="s">
        <v>61</v>
      </c>
      <c r="P114" s="44" t="s">
        <v>61</v>
      </c>
      <c r="Q114" s="44">
        <v>0</v>
      </c>
      <c r="R114" s="44">
        <v>0</v>
      </c>
      <c r="S114" s="44">
        <v>0</v>
      </c>
      <c r="T114" s="44" t="s">
        <v>61</v>
      </c>
      <c r="U114" s="44" t="s">
        <v>61</v>
      </c>
      <c r="V114" s="44" t="s">
        <v>61</v>
      </c>
      <c r="W114" s="44">
        <v>0</v>
      </c>
      <c r="X114" s="44">
        <v>0</v>
      </c>
      <c r="Y114" s="44">
        <v>0</v>
      </c>
      <c r="Z114" s="44">
        <f t="shared" si="31"/>
        <v>0</v>
      </c>
      <c r="AA114" s="44" t="s">
        <v>61</v>
      </c>
      <c r="AB114" s="44" t="s">
        <v>61</v>
      </c>
      <c r="AC114" s="44">
        <v>0</v>
      </c>
      <c r="AD114" s="44">
        <v>0</v>
      </c>
      <c r="AE114" s="44">
        <v>0</v>
      </c>
      <c r="AF114" s="44">
        <v>0</v>
      </c>
      <c r="AG114" s="44" t="s">
        <v>61</v>
      </c>
      <c r="AH114" s="44" t="s">
        <v>61</v>
      </c>
      <c r="AI114" s="44">
        <v>0</v>
      </c>
      <c r="AJ114" s="44">
        <v>0</v>
      </c>
      <c r="AK114" s="44">
        <v>0.55000000000000004</v>
      </c>
      <c r="AL114" s="44" t="s">
        <v>61</v>
      </c>
      <c r="AM114" s="44" t="s">
        <v>61</v>
      </c>
      <c r="AN114" s="49" t="s">
        <v>61</v>
      </c>
    </row>
    <row r="115" spans="1:40" ht="31.5" customHeight="1">
      <c r="A115" s="23" t="s">
        <v>381</v>
      </c>
      <c r="B115" s="25" t="s">
        <v>353</v>
      </c>
      <c r="C115" s="40" t="s">
        <v>60</v>
      </c>
      <c r="D115" s="50" t="s">
        <v>61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50" t="s">
        <v>61</v>
      </c>
      <c r="K115" s="44">
        <v>0</v>
      </c>
      <c r="L115" s="44">
        <v>0</v>
      </c>
      <c r="M115" s="63">
        <v>0</v>
      </c>
      <c r="N115" s="44" t="s">
        <v>61</v>
      </c>
      <c r="O115" s="44" t="s">
        <v>61</v>
      </c>
      <c r="P115" s="44" t="s">
        <v>61</v>
      </c>
      <c r="Q115" s="44">
        <v>0</v>
      </c>
      <c r="R115" s="44">
        <v>0</v>
      </c>
      <c r="S115" s="44">
        <v>0</v>
      </c>
      <c r="T115" s="44" t="s">
        <v>61</v>
      </c>
      <c r="U115" s="44" t="s">
        <v>61</v>
      </c>
      <c r="V115" s="44" t="s">
        <v>61</v>
      </c>
      <c r="W115" s="44">
        <v>0</v>
      </c>
      <c r="X115" s="44">
        <v>0</v>
      </c>
      <c r="Y115" s="44">
        <v>0</v>
      </c>
      <c r="Z115" s="44">
        <f t="shared" si="31"/>
        <v>0</v>
      </c>
      <c r="AA115" s="44" t="s">
        <v>61</v>
      </c>
      <c r="AB115" s="44" t="s">
        <v>61</v>
      </c>
      <c r="AC115" s="44">
        <v>0</v>
      </c>
      <c r="AD115" s="44">
        <v>0</v>
      </c>
      <c r="AE115" s="44">
        <v>0</v>
      </c>
      <c r="AF115" s="44">
        <v>0</v>
      </c>
      <c r="AG115" s="44" t="s">
        <v>61</v>
      </c>
      <c r="AH115" s="44" t="s">
        <v>61</v>
      </c>
      <c r="AI115" s="44">
        <v>0</v>
      </c>
      <c r="AJ115" s="44">
        <v>0</v>
      </c>
      <c r="AK115" s="44">
        <v>0.5</v>
      </c>
      <c r="AL115" s="44" t="s">
        <v>61</v>
      </c>
      <c r="AM115" s="44" t="s">
        <v>61</v>
      </c>
      <c r="AN115" s="49" t="s">
        <v>61</v>
      </c>
    </row>
    <row r="116" spans="1:40" ht="31.5" customHeight="1">
      <c r="A116" s="23" t="s">
        <v>382</v>
      </c>
      <c r="B116" s="25" t="s">
        <v>354</v>
      </c>
      <c r="C116" s="40" t="s">
        <v>60</v>
      </c>
      <c r="D116" s="50" t="s">
        <v>61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50" t="s">
        <v>61</v>
      </c>
      <c r="K116" s="44">
        <v>0</v>
      </c>
      <c r="L116" s="44">
        <v>0</v>
      </c>
      <c r="M116" s="63">
        <v>0</v>
      </c>
      <c r="N116" s="44" t="s">
        <v>61</v>
      </c>
      <c r="O116" s="44" t="s">
        <v>61</v>
      </c>
      <c r="P116" s="44" t="s">
        <v>61</v>
      </c>
      <c r="Q116" s="44">
        <v>0</v>
      </c>
      <c r="R116" s="44">
        <v>0</v>
      </c>
      <c r="S116" s="44">
        <v>0</v>
      </c>
      <c r="T116" s="44" t="s">
        <v>61</v>
      </c>
      <c r="U116" s="44" t="s">
        <v>61</v>
      </c>
      <c r="V116" s="44" t="s">
        <v>61</v>
      </c>
      <c r="W116" s="44">
        <v>0</v>
      </c>
      <c r="X116" s="44">
        <v>0</v>
      </c>
      <c r="Y116" s="44">
        <v>0</v>
      </c>
      <c r="Z116" s="44">
        <f t="shared" si="31"/>
        <v>0</v>
      </c>
      <c r="AA116" s="44" t="s">
        <v>61</v>
      </c>
      <c r="AB116" s="44" t="s">
        <v>61</v>
      </c>
      <c r="AC116" s="44">
        <v>0</v>
      </c>
      <c r="AD116" s="44">
        <v>0</v>
      </c>
      <c r="AE116" s="44">
        <v>0</v>
      </c>
      <c r="AF116" s="44">
        <v>0</v>
      </c>
      <c r="AG116" s="44" t="s">
        <v>61</v>
      </c>
      <c r="AH116" s="44" t="s">
        <v>61</v>
      </c>
      <c r="AI116" s="44">
        <v>0</v>
      </c>
      <c r="AJ116" s="44">
        <v>0</v>
      </c>
      <c r="AK116" s="44">
        <v>0.3</v>
      </c>
      <c r="AL116" s="44" t="s">
        <v>61</v>
      </c>
      <c r="AM116" s="44" t="s">
        <v>61</v>
      </c>
      <c r="AN116" s="49" t="s">
        <v>61</v>
      </c>
    </row>
    <row r="117" spans="1:40" ht="31.5" customHeight="1">
      <c r="A117" s="23" t="s">
        <v>383</v>
      </c>
      <c r="B117" s="25" t="s">
        <v>355</v>
      </c>
      <c r="C117" s="40" t="s">
        <v>60</v>
      </c>
      <c r="D117" s="50" t="s">
        <v>61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50" t="s">
        <v>61</v>
      </c>
      <c r="K117" s="44">
        <v>0</v>
      </c>
      <c r="L117" s="44">
        <v>0</v>
      </c>
      <c r="M117" s="63">
        <v>0</v>
      </c>
      <c r="N117" s="44" t="s">
        <v>61</v>
      </c>
      <c r="O117" s="44" t="s">
        <v>61</v>
      </c>
      <c r="P117" s="44" t="s">
        <v>61</v>
      </c>
      <c r="Q117" s="44">
        <v>0</v>
      </c>
      <c r="R117" s="44">
        <v>0</v>
      </c>
      <c r="S117" s="44">
        <v>0</v>
      </c>
      <c r="T117" s="44" t="s">
        <v>61</v>
      </c>
      <c r="U117" s="44" t="s">
        <v>61</v>
      </c>
      <c r="V117" s="44" t="s">
        <v>61</v>
      </c>
      <c r="W117" s="44">
        <v>0</v>
      </c>
      <c r="X117" s="44">
        <v>0</v>
      </c>
      <c r="Y117" s="44">
        <v>0</v>
      </c>
      <c r="Z117" s="44">
        <f t="shared" si="31"/>
        <v>0</v>
      </c>
      <c r="AA117" s="44" t="s">
        <v>61</v>
      </c>
      <c r="AB117" s="44" t="s">
        <v>61</v>
      </c>
      <c r="AC117" s="44">
        <v>0</v>
      </c>
      <c r="AD117" s="44">
        <v>0</v>
      </c>
      <c r="AE117" s="44">
        <v>0</v>
      </c>
      <c r="AF117" s="44">
        <v>0</v>
      </c>
      <c r="AG117" s="44" t="s">
        <v>61</v>
      </c>
      <c r="AH117" s="44" t="s">
        <v>61</v>
      </c>
      <c r="AI117" s="44">
        <v>0</v>
      </c>
      <c r="AJ117" s="44">
        <v>0</v>
      </c>
      <c r="AK117" s="44">
        <v>0.9</v>
      </c>
      <c r="AL117" s="44" t="s">
        <v>61</v>
      </c>
      <c r="AM117" s="44" t="s">
        <v>61</v>
      </c>
      <c r="AN117" s="49" t="s">
        <v>61</v>
      </c>
    </row>
    <row r="118" spans="1:40" ht="31.5" customHeight="1">
      <c r="A118" s="23" t="s">
        <v>384</v>
      </c>
      <c r="B118" s="25" t="s">
        <v>356</v>
      </c>
      <c r="C118" s="40" t="s">
        <v>60</v>
      </c>
      <c r="D118" s="50" t="s">
        <v>61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50" t="s">
        <v>61</v>
      </c>
      <c r="K118" s="44">
        <v>0</v>
      </c>
      <c r="L118" s="44">
        <v>0</v>
      </c>
      <c r="M118" s="63">
        <v>0</v>
      </c>
      <c r="N118" s="44" t="s">
        <v>61</v>
      </c>
      <c r="O118" s="44" t="s">
        <v>61</v>
      </c>
      <c r="P118" s="44" t="s">
        <v>61</v>
      </c>
      <c r="Q118" s="44">
        <v>0</v>
      </c>
      <c r="R118" s="44">
        <v>0</v>
      </c>
      <c r="S118" s="44">
        <v>0</v>
      </c>
      <c r="T118" s="44" t="s">
        <v>61</v>
      </c>
      <c r="U118" s="44" t="s">
        <v>61</v>
      </c>
      <c r="V118" s="44" t="s">
        <v>61</v>
      </c>
      <c r="W118" s="44">
        <v>0</v>
      </c>
      <c r="X118" s="44">
        <v>0</v>
      </c>
      <c r="Y118" s="44">
        <v>0</v>
      </c>
      <c r="Z118" s="44">
        <f t="shared" si="31"/>
        <v>0</v>
      </c>
      <c r="AA118" s="44" t="s">
        <v>61</v>
      </c>
      <c r="AB118" s="44" t="s">
        <v>61</v>
      </c>
      <c r="AC118" s="44">
        <v>0</v>
      </c>
      <c r="AD118" s="44">
        <v>0</v>
      </c>
      <c r="AE118" s="44">
        <v>0</v>
      </c>
      <c r="AF118" s="44">
        <v>0</v>
      </c>
      <c r="AG118" s="44" t="s">
        <v>61</v>
      </c>
      <c r="AH118" s="44" t="s">
        <v>61</v>
      </c>
      <c r="AI118" s="44">
        <v>0</v>
      </c>
      <c r="AJ118" s="44">
        <v>0</v>
      </c>
      <c r="AK118" s="44">
        <v>0.27</v>
      </c>
      <c r="AL118" s="44" t="s">
        <v>61</v>
      </c>
      <c r="AM118" s="44" t="s">
        <v>61</v>
      </c>
      <c r="AN118" s="49" t="s">
        <v>61</v>
      </c>
    </row>
    <row r="119" spans="1:40" ht="30.75" thickBot="1">
      <c r="A119" s="26" t="s">
        <v>119</v>
      </c>
      <c r="B119" s="32" t="s">
        <v>120</v>
      </c>
      <c r="C119" s="40" t="s">
        <v>60</v>
      </c>
      <c r="D119" s="50" t="s">
        <v>61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50" t="s">
        <v>61</v>
      </c>
      <c r="K119" s="44">
        <v>0</v>
      </c>
      <c r="L119" s="44">
        <v>0</v>
      </c>
      <c r="M119" s="44">
        <v>0</v>
      </c>
      <c r="N119" s="44" t="s">
        <v>61</v>
      </c>
      <c r="O119" s="44" t="s">
        <v>61</v>
      </c>
      <c r="P119" s="44" t="s">
        <v>61</v>
      </c>
      <c r="Q119" s="44">
        <v>0</v>
      </c>
      <c r="R119" s="44">
        <v>0</v>
      </c>
      <c r="S119" s="44">
        <v>0</v>
      </c>
      <c r="T119" s="44" t="s">
        <v>61</v>
      </c>
      <c r="U119" s="44" t="s">
        <v>61</v>
      </c>
      <c r="V119" s="44" t="s">
        <v>61</v>
      </c>
      <c r="W119" s="44">
        <v>0</v>
      </c>
      <c r="X119" s="44">
        <v>0</v>
      </c>
      <c r="Y119" s="44">
        <v>0</v>
      </c>
      <c r="Z119" s="44" t="s">
        <v>61</v>
      </c>
      <c r="AA119" s="44" t="s">
        <v>61</v>
      </c>
      <c r="AB119" s="44" t="s">
        <v>61</v>
      </c>
      <c r="AC119" s="44">
        <v>0</v>
      </c>
      <c r="AD119" s="44">
        <v>0</v>
      </c>
      <c r="AE119" s="44">
        <v>0</v>
      </c>
      <c r="AF119" s="44">
        <v>0</v>
      </c>
      <c r="AG119" s="44" t="s">
        <v>61</v>
      </c>
      <c r="AH119" s="44" t="s">
        <v>61</v>
      </c>
      <c r="AI119" s="44">
        <v>0</v>
      </c>
      <c r="AJ119" s="44">
        <v>0</v>
      </c>
      <c r="AK119" s="44">
        <v>0</v>
      </c>
      <c r="AL119" s="44" t="s">
        <v>61</v>
      </c>
      <c r="AM119" s="44" t="s">
        <v>61</v>
      </c>
      <c r="AN119" s="49" t="s">
        <v>61</v>
      </c>
    </row>
    <row r="120" spans="1:40" ht="30.75" thickBot="1">
      <c r="A120" s="28" t="s">
        <v>121</v>
      </c>
      <c r="B120" s="33" t="s">
        <v>122</v>
      </c>
      <c r="C120" s="40" t="s">
        <v>60</v>
      </c>
      <c r="D120" s="43" t="s">
        <v>81</v>
      </c>
      <c r="E120" s="65">
        <v>0</v>
      </c>
      <c r="F120" s="65">
        <v>0</v>
      </c>
      <c r="G120" s="65">
        <v>0</v>
      </c>
      <c r="H120" s="65">
        <v>0</v>
      </c>
      <c r="I120" s="42">
        <v>1.2999999999999999E-3</v>
      </c>
      <c r="J120" s="50" t="s">
        <v>61</v>
      </c>
      <c r="K120" s="44">
        <v>0</v>
      </c>
      <c r="L120" s="44">
        <v>0</v>
      </c>
      <c r="M120" s="44">
        <v>0</v>
      </c>
      <c r="N120" s="44" t="s">
        <v>61</v>
      </c>
      <c r="O120" s="44" t="s">
        <v>61</v>
      </c>
      <c r="P120" s="43" t="s">
        <v>81</v>
      </c>
      <c r="Q120" s="65">
        <v>0</v>
      </c>
      <c r="R120" s="65">
        <v>0</v>
      </c>
      <c r="S120" s="65">
        <v>0</v>
      </c>
      <c r="T120" s="65">
        <v>0</v>
      </c>
      <c r="U120" s="42">
        <v>8.9999999999999998E-4</v>
      </c>
      <c r="V120" s="44" t="s">
        <v>61</v>
      </c>
      <c r="W120" s="44">
        <v>0</v>
      </c>
      <c r="X120" s="44">
        <v>0</v>
      </c>
      <c r="Y120" s="44">
        <v>0</v>
      </c>
      <c r="Z120" s="44" t="s">
        <v>61</v>
      </c>
      <c r="AA120" s="44" t="s">
        <v>61</v>
      </c>
      <c r="AB120" s="43" t="s">
        <v>81</v>
      </c>
      <c r="AC120" s="65">
        <v>0</v>
      </c>
      <c r="AD120" s="65">
        <v>0</v>
      </c>
      <c r="AE120" s="65">
        <v>0</v>
      </c>
      <c r="AF120" s="65">
        <v>0</v>
      </c>
      <c r="AG120" s="42">
        <v>1.4800000000000001E-2</v>
      </c>
      <c r="AH120" s="44" t="s">
        <v>61</v>
      </c>
      <c r="AI120" s="44">
        <v>0</v>
      </c>
      <c r="AJ120" s="44">
        <v>0</v>
      </c>
      <c r="AK120" s="44">
        <v>0</v>
      </c>
      <c r="AL120" s="44" t="s">
        <v>61</v>
      </c>
      <c r="AM120" s="44" t="s">
        <v>61</v>
      </c>
      <c r="AN120" s="49" t="s">
        <v>61</v>
      </c>
    </row>
    <row r="121" spans="1:40" ht="30">
      <c r="A121" s="34" t="s">
        <v>123</v>
      </c>
      <c r="B121" s="35" t="s">
        <v>124</v>
      </c>
      <c r="C121" s="40" t="s">
        <v>60</v>
      </c>
      <c r="D121" s="43" t="s">
        <v>81</v>
      </c>
      <c r="E121" s="65">
        <v>0</v>
      </c>
      <c r="F121" s="65">
        <v>0</v>
      </c>
      <c r="G121" s="65">
        <v>0</v>
      </c>
      <c r="H121" s="65">
        <v>0</v>
      </c>
      <c r="I121" s="42">
        <v>1.2999999999999999E-3</v>
      </c>
      <c r="J121" s="50" t="s">
        <v>61</v>
      </c>
      <c r="K121" s="44">
        <v>0</v>
      </c>
      <c r="L121" s="44">
        <v>0</v>
      </c>
      <c r="M121" s="44">
        <v>0</v>
      </c>
      <c r="N121" s="44" t="s">
        <v>61</v>
      </c>
      <c r="O121" s="44" t="s">
        <v>61</v>
      </c>
      <c r="P121" s="43" t="s">
        <v>81</v>
      </c>
      <c r="Q121" s="65">
        <v>0</v>
      </c>
      <c r="R121" s="65">
        <v>0</v>
      </c>
      <c r="S121" s="65">
        <v>0</v>
      </c>
      <c r="T121" s="65">
        <v>0</v>
      </c>
      <c r="U121" s="42">
        <v>8.9999999999999998E-4</v>
      </c>
      <c r="V121" s="44" t="s">
        <v>61</v>
      </c>
      <c r="W121" s="44">
        <v>0</v>
      </c>
      <c r="X121" s="44">
        <v>0</v>
      </c>
      <c r="Y121" s="44">
        <v>0</v>
      </c>
      <c r="Z121" s="44" t="s">
        <v>61</v>
      </c>
      <c r="AA121" s="44" t="s">
        <v>61</v>
      </c>
      <c r="AB121" s="43" t="s">
        <v>81</v>
      </c>
      <c r="AC121" s="65">
        <v>0</v>
      </c>
      <c r="AD121" s="65">
        <v>0</v>
      </c>
      <c r="AE121" s="65">
        <v>0</v>
      </c>
      <c r="AF121" s="65">
        <v>0</v>
      </c>
      <c r="AG121" s="42">
        <v>1.4800000000000001E-2</v>
      </c>
      <c r="AH121" s="44" t="s">
        <v>61</v>
      </c>
      <c r="AI121" s="44">
        <v>0</v>
      </c>
      <c r="AJ121" s="44">
        <v>0</v>
      </c>
      <c r="AK121" s="44">
        <v>0</v>
      </c>
      <c r="AL121" s="44" t="s">
        <v>61</v>
      </c>
      <c r="AM121" s="44" t="s">
        <v>61</v>
      </c>
      <c r="AN121" s="49" t="s">
        <v>61</v>
      </c>
    </row>
    <row r="122" spans="1:40" ht="30">
      <c r="A122" s="23" t="s">
        <v>231</v>
      </c>
      <c r="B122" s="36" t="s">
        <v>232</v>
      </c>
      <c r="C122" s="40" t="s">
        <v>60</v>
      </c>
      <c r="D122" s="43" t="s">
        <v>81</v>
      </c>
      <c r="E122" s="65">
        <v>0</v>
      </c>
      <c r="F122" s="65">
        <v>0</v>
      </c>
      <c r="G122" s="65">
        <v>0</v>
      </c>
      <c r="H122" s="65">
        <v>0</v>
      </c>
      <c r="I122" s="42">
        <v>1.2999999999999999E-3</v>
      </c>
      <c r="J122" s="50" t="s">
        <v>61</v>
      </c>
      <c r="K122" s="44">
        <v>0</v>
      </c>
      <c r="L122" s="44">
        <v>0</v>
      </c>
      <c r="M122" s="44">
        <v>0</v>
      </c>
      <c r="N122" s="44" t="s">
        <v>61</v>
      </c>
      <c r="O122" s="44" t="s">
        <v>61</v>
      </c>
      <c r="P122" s="43" t="s">
        <v>81</v>
      </c>
      <c r="Q122" s="65">
        <v>0</v>
      </c>
      <c r="R122" s="65">
        <v>0</v>
      </c>
      <c r="S122" s="65">
        <v>0</v>
      </c>
      <c r="T122" s="65">
        <v>0</v>
      </c>
      <c r="U122" s="42">
        <v>8.9999999999999998E-4</v>
      </c>
      <c r="V122" s="44" t="s">
        <v>61</v>
      </c>
      <c r="W122" s="44">
        <v>0</v>
      </c>
      <c r="X122" s="44">
        <v>0</v>
      </c>
      <c r="Y122" s="44">
        <v>0</v>
      </c>
      <c r="Z122" s="44" t="s">
        <v>61</v>
      </c>
      <c r="AA122" s="44" t="s">
        <v>61</v>
      </c>
      <c r="AB122" s="43" t="s">
        <v>81</v>
      </c>
      <c r="AC122" s="65">
        <v>0</v>
      </c>
      <c r="AD122" s="65">
        <v>0</v>
      </c>
      <c r="AE122" s="65">
        <v>0</v>
      </c>
      <c r="AF122" s="65">
        <v>0</v>
      </c>
      <c r="AG122" s="42">
        <v>1.4800000000000001E-2</v>
      </c>
      <c r="AH122" s="44" t="s">
        <v>61</v>
      </c>
      <c r="AI122" s="44">
        <v>0</v>
      </c>
      <c r="AJ122" s="44">
        <v>0</v>
      </c>
      <c r="AK122" s="44">
        <v>0</v>
      </c>
      <c r="AL122" s="44" t="s">
        <v>61</v>
      </c>
      <c r="AM122" s="44" t="s">
        <v>61</v>
      </c>
      <c r="AN122" s="49" t="s">
        <v>61</v>
      </c>
    </row>
    <row r="123" spans="1:40" ht="30">
      <c r="A123" s="21" t="s">
        <v>125</v>
      </c>
      <c r="B123" s="37" t="s">
        <v>126</v>
      </c>
      <c r="C123" s="40" t="s">
        <v>60</v>
      </c>
      <c r="D123" s="50" t="s">
        <v>61</v>
      </c>
      <c r="E123" s="44">
        <v>0</v>
      </c>
      <c r="F123" s="44">
        <v>0</v>
      </c>
      <c r="G123" s="44">
        <v>0</v>
      </c>
      <c r="H123" s="44">
        <v>0</v>
      </c>
      <c r="I123" s="44">
        <v>0</v>
      </c>
      <c r="J123" s="50" t="s">
        <v>61</v>
      </c>
      <c r="K123" s="44">
        <v>0</v>
      </c>
      <c r="L123" s="44">
        <v>0</v>
      </c>
      <c r="M123" s="44">
        <v>0</v>
      </c>
      <c r="N123" s="44" t="s">
        <v>61</v>
      </c>
      <c r="O123" s="44" t="s">
        <v>61</v>
      </c>
      <c r="P123" s="44" t="s">
        <v>61</v>
      </c>
      <c r="Q123" s="44">
        <v>0</v>
      </c>
      <c r="R123" s="44">
        <v>0</v>
      </c>
      <c r="S123" s="44">
        <v>0</v>
      </c>
      <c r="T123" s="44" t="s">
        <v>61</v>
      </c>
      <c r="U123" s="44" t="s">
        <v>61</v>
      </c>
      <c r="V123" s="44" t="s">
        <v>61</v>
      </c>
      <c r="W123" s="44">
        <v>0</v>
      </c>
      <c r="X123" s="44">
        <v>0</v>
      </c>
      <c r="Y123" s="44">
        <v>0</v>
      </c>
      <c r="Z123" s="44" t="s">
        <v>61</v>
      </c>
      <c r="AA123" s="44" t="s">
        <v>61</v>
      </c>
      <c r="AB123" s="44" t="s">
        <v>61</v>
      </c>
      <c r="AC123" s="44">
        <v>0</v>
      </c>
      <c r="AD123" s="44">
        <v>0</v>
      </c>
      <c r="AE123" s="44">
        <v>0</v>
      </c>
      <c r="AF123" s="44">
        <v>0</v>
      </c>
      <c r="AG123" s="44" t="s">
        <v>61</v>
      </c>
      <c r="AH123" s="44" t="s">
        <v>61</v>
      </c>
      <c r="AI123" s="44">
        <v>0</v>
      </c>
      <c r="AJ123" s="44">
        <v>0</v>
      </c>
      <c r="AK123" s="44">
        <v>0</v>
      </c>
      <c r="AL123" s="44" t="s">
        <v>61</v>
      </c>
      <c r="AM123" s="44" t="s">
        <v>61</v>
      </c>
      <c r="AN123" s="49" t="s">
        <v>61</v>
      </c>
    </row>
    <row r="124" spans="1:40" ht="30">
      <c r="A124" s="23" t="s">
        <v>127</v>
      </c>
      <c r="B124" s="38" t="s">
        <v>128</v>
      </c>
      <c r="C124" s="40" t="s">
        <v>60</v>
      </c>
      <c r="D124" s="50" t="s">
        <v>61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50" t="s">
        <v>61</v>
      </c>
      <c r="K124" s="44">
        <v>0</v>
      </c>
      <c r="L124" s="44">
        <v>0</v>
      </c>
      <c r="M124" s="44">
        <v>0</v>
      </c>
      <c r="N124" s="44" t="s">
        <v>61</v>
      </c>
      <c r="O124" s="44" t="s">
        <v>61</v>
      </c>
      <c r="P124" s="44" t="s">
        <v>61</v>
      </c>
      <c r="Q124" s="44">
        <v>0</v>
      </c>
      <c r="R124" s="44">
        <v>0</v>
      </c>
      <c r="S124" s="44">
        <v>0</v>
      </c>
      <c r="T124" s="44" t="s">
        <v>61</v>
      </c>
      <c r="U124" s="44" t="s">
        <v>61</v>
      </c>
      <c r="V124" s="44" t="s">
        <v>61</v>
      </c>
      <c r="W124" s="44">
        <v>0</v>
      </c>
      <c r="X124" s="44">
        <v>0</v>
      </c>
      <c r="Y124" s="44">
        <v>0</v>
      </c>
      <c r="Z124" s="44" t="s">
        <v>61</v>
      </c>
      <c r="AA124" s="44" t="s">
        <v>61</v>
      </c>
      <c r="AB124" s="44" t="s">
        <v>61</v>
      </c>
      <c r="AC124" s="44">
        <v>0</v>
      </c>
      <c r="AD124" s="44">
        <v>0</v>
      </c>
      <c r="AE124" s="44">
        <v>0</v>
      </c>
      <c r="AF124" s="44">
        <v>0</v>
      </c>
      <c r="AG124" s="44" t="s">
        <v>61</v>
      </c>
      <c r="AH124" s="44" t="s">
        <v>61</v>
      </c>
      <c r="AI124" s="44">
        <v>0</v>
      </c>
      <c r="AJ124" s="44">
        <v>0</v>
      </c>
      <c r="AK124" s="44">
        <v>0</v>
      </c>
      <c r="AL124" s="44" t="s">
        <v>61</v>
      </c>
      <c r="AM124" s="44" t="s">
        <v>61</v>
      </c>
      <c r="AN124" s="49" t="s">
        <v>61</v>
      </c>
    </row>
    <row r="125" spans="1:40" ht="30">
      <c r="A125" s="23" t="s">
        <v>129</v>
      </c>
      <c r="B125" s="38" t="s">
        <v>130</v>
      </c>
      <c r="C125" s="40" t="s">
        <v>60</v>
      </c>
      <c r="D125" s="50" t="s">
        <v>61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50" t="s">
        <v>61</v>
      </c>
      <c r="K125" s="44">
        <v>0</v>
      </c>
      <c r="L125" s="44">
        <v>0</v>
      </c>
      <c r="M125" s="44">
        <v>0</v>
      </c>
      <c r="N125" s="44" t="s">
        <v>61</v>
      </c>
      <c r="O125" s="44" t="s">
        <v>61</v>
      </c>
      <c r="P125" s="44" t="s">
        <v>61</v>
      </c>
      <c r="Q125" s="44">
        <v>0</v>
      </c>
      <c r="R125" s="44">
        <v>0</v>
      </c>
      <c r="S125" s="44">
        <v>0</v>
      </c>
      <c r="T125" s="44" t="s">
        <v>61</v>
      </c>
      <c r="U125" s="44" t="s">
        <v>61</v>
      </c>
      <c r="V125" s="44" t="s">
        <v>61</v>
      </c>
      <c r="W125" s="44">
        <v>0</v>
      </c>
      <c r="X125" s="44">
        <v>0</v>
      </c>
      <c r="Y125" s="44">
        <v>0</v>
      </c>
      <c r="Z125" s="44" t="s">
        <v>61</v>
      </c>
      <c r="AA125" s="44" t="s">
        <v>61</v>
      </c>
      <c r="AB125" s="44" t="s">
        <v>61</v>
      </c>
      <c r="AC125" s="44">
        <v>0</v>
      </c>
      <c r="AD125" s="44">
        <v>0</v>
      </c>
      <c r="AE125" s="44">
        <v>0</v>
      </c>
      <c r="AF125" s="44">
        <v>0</v>
      </c>
      <c r="AG125" s="44" t="s">
        <v>61</v>
      </c>
      <c r="AH125" s="44" t="s">
        <v>61</v>
      </c>
      <c r="AI125" s="44">
        <v>0</v>
      </c>
      <c r="AJ125" s="44">
        <v>0</v>
      </c>
      <c r="AK125" s="44">
        <v>0</v>
      </c>
      <c r="AL125" s="44" t="s">
        <v>61</v>
      </c>
      <c r="AM125" s="44" t="s">
        <v>61</v>
      </c>
      <c r="AN125" s="49" t="s">
        <v>61</v>
      </c>
    </row>
    <row r="126" spans="1:40" ht="45">
      <c r="A126" s="23" t="s">
        <v>131</v>
      </c>
      <c r="B126" s="38" t="s">
        <v>132</v>
      </c>
      <c r="C126" s="40" t="s">
        <v>60</v>
      </c>
      <c r="D126" s="50" t="s">
        <v>61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50" t="s">
        <v>61</v>
      </c>
      <c r="K126" s="44">
        <v>0</v>
      </c>
      <c r="L126" s="44">
        <v>0</v>
      </c>
      <c r="M126" s="44">
        <v>0</v>
      </c>
      <c r="N126" s="44" t="s">
        <v>61</v>
      </c>
      <c r="O126" s="44" t="s">
        <v>61</v>
      </c>
      <c r="P126" s="44" t="s">
        <v>61</v>
      </c>
      <c r="Q126" s="44">
        <v>0</v>
      </c>
      <c r="R126" s="44">
        <v>0</v>
      </c>
      <c r="S126" s="44">
        <v>0</v>
      </c>
      <c r="T126" s="44" t="s">
        <v>61</v>
      </c>
      <c r="U126" s="44" t="s">
        <v>61</v>
      </c>
      <c r="V126" s="44" t="s">
        <v>61</v>
      </c>
      <c r="W126" s="44">
        <v>0</v>
      </c>
      <c r="X126" s="44">
        <v>0</v>
      </c>
      <c r="Y126" s="44">
        <v>0</v>
      </c>
      <c r="Z126" s="44" t="s">
        <v>61</v>
      </c>
      <c r="AA126" s="44" t="s">
        <v>61</v>
      </c>
      <c r="AB126" s="44" t="s">
        <v>61</v>
      </c>
      <c r="AC126" s="44">
        <v>0</v>
      </c>
      <c r="AD126" s="44">
        <v>0</v>
      </c>
      <c r="AE126" s="44">
        <v>0</v>
      </c>
      <c r="AF126" s="44">
        <v>0</v>
      </c>
      <c r="AG126" s="44" t="s">
        <v>61</v>
      </c>
      <c r="AH126" s="44" t="s">
        <v>61</v>
      </c>
      <c r="AI126" s="44">
        <v>0</v>
      </c>
      <c r="AJ126" s="44">
        <v>0</v>
      </c>
      <c r="AK126" s="44">
        <v>0</v>
      </c>
      <c r="AL126" s="44" t="s">
        <v>61</v>
      </c>
      <c r="AM126" s="44" t="s">
        <v>61</v>
      </c>
      <c r="AN126" s="49" t="s">
        <v>61</v>
      </c>
    </row>
    <row r="127" spans="1:40" ht="45">
      <c r="A127" s="23" t="s">
        <v>133</v>
      </c>
      <c r="B127" s="38" t="s">
        <v>134</v>
      </c>
      <c r="C127" s="40" t="s">
        <v>60</v>
      </c>
      <c r="D127" s="50" t="s">
        <v>61</v>
      </c>
      <c r="E127" s="44">
        <v>0</v>
      </c>
      <c r="F127" s="44">
        <v>0</v>
      </c>
      <c r="G127" s="44">
        <v>0</v>
      </c>
      <c r="H127" s="44">
        <v>0</v>
      </c>
      <c r="I127" s="44">
        <v>0</v>
      </c>
      <c r="J127" s="50" t="s">
        <v>61</v>
      </c>
      <c r="K127" s="44">
        <v>0</v>
      </c>
      <c r="L127" s="44">
        <v>0</v>
      </c>
      <c r="M127" s="44">
        <v>0</v>
      </c>
      <c r="N127" s="44" t="s">
        <v>61</v>
      </c>
      <c r="O127" s="44" t="s">
        <v>61</v>
      </c>
      <c r="P127" s="44" t="s">
        <v>61</v>
      </c>
      <c r="Q127" s="44">
        <v>0</v>
      </c>
      <c r="R127" s="44">
        <v>0</v>
      </c>
      <c r="S127" s="44">
        <v>0</v>
      </c>
      <c r="T127" s="44" t="s">
        <v>61</v>
      </c>
      <c r="U127" s="44" t="s">
        <v>61</v>
      </c>
      <c r="V127" s="44" t="s">
        <v>61</v>
      </c>
      <c r="W127" s="44">
        <v>0</v>
      </c>
      <c r="X127" s="44">
        <v>0</v>
      </c>
      <c r="Y127" s="44">
        <v>0</v>
      </c>
      <c r="Z127" s="44" t="s">
        <v>61</v>
      </c>
      <c r="AA127" s="44" t="s">
        <v>61</v>
      </c>
      <c r="AB127" s="44" t="s">
        <v>61</v>
      </c>
      <c r="AC127" s="44">
        <v>0</v>
      </c>
      <c r="AD127" s="44">
        <v>0</v>
      </c>
      <c r="AE127" s="44">
        <v>0</v>
      </c>
      <c r="AF127" s="44">
        <v>0</v>
      </c>
      <c r="AG127" s="44" t="s">
        <v>61</v>
      </c>
      <c r="AH127" s="44" t="s">
        <v>61</v>
      </c>
      <c r="AI127" s="44">
        <v>0</v>
      </c>
      <c r="AJ127" s="44">
        <v>0</v>
      </c>
      <c r="AK127" s="44">
        <v>0</v>
      </c>
      <c r="AL127" s="44" t="s">
        <v>61</v>
      </c>
      <c r="AM127" s="44" t="s">
        <v>61</v>
      </c>
      <c r="AN127" s="49" t="s">
        <v>61</v>
      </c>
    </row>
    <row r="128" spans="1:40" ht="45">
      <c r="A128" s="23" t="s">
        <v>135</v>
      </c>
      <c r="B128" s="38" t="s">
        <v>136</v>
      </c>
      <c r="C128" s="40" t="s">
        <v>60</v>
      </c>
      <c r="D128" s="50" t="s">
        <v>61</v>
      </c>
      <c r="E128" s="44">
        <v>0</v>
      </c>
      <c r="F128" s="44">
        <v>0</v>
      </c>
      <c r="G128" s="44">
        <v>0</v>
      </c>
      <c r="H128" s="44">
        <v>0</v>
      </c>
      <c r="I128" s="44">
        <v>0</v>
      </c>
      <c r="J128" s="50" t="s">
        <v>61</v>
      </c>
      <c r="K128" s="44">
        <v>0</v>
      </c>
      <c r="L128" s="44">
        <v>0</v>
      </c>
      <c r="M128" s="44">
        <v>0</v>
      </c>
      <c r="N128" s="44" t="s">
        <v>61</v>
      </c>
      <c r="O128" s="44" t="s">
        <v>61</v>
      </c>
      <c r="P128" s="44" t="s">
        <v>61</v>
      </c>
      <c r="Q128" s="44">
        <v>0</v>
      </c>
      <c r="R128" s="44">
        <v>0</v>
      </c>
      <c r="S128" s="44">
        <v>0</v>
      </c>
      <c r="T128" s="44" t="s">
        <v>61</v>
      </c>
      <c r="U128" s="44" t="s">
        <v>61</v>
      </c>
      <c r="V128" s="44" t="s">
        <v>61</v>
      </c>
      <c r="W128" s="44">
        <v>0</v>
      </c>
      <c r="X128" s="44">
        <v>0</v>
      </c>
      <c r="Y128" s="44">
        <v>0</v>
      </c>
      <c r="Z128" s="44" t="s">
        <v>61</v>
      </c>
      <c r="AA128" s="44" t="s">
        <v>61</v>
      </c>
      <c r="AB128" s="44" t="s">
        <v>61</v>
      </c>
      <c r="AC128" s="44">
        <v>0</v>
      </c>
      <c r="AD128" s="44">
        <v>0</v>
      </c>
      <c r="AE128" s="44">
        <v>0</v>
      </c>
      <c r="AF128" s="44">
        <v>0</v>
      </c>
      <c r="AG128" s="44" t="s">
        <v>61</v>
      </c>
      <c r="AH128" s="44" t="s">
        <v>61</v>
      </c>
      <c r="AI128" s="44">
        <v>0</v>
      </c>
      <c r="AJ128" s="44">
        <v>0</v>
      </c>
      <c r="AK128" s="44">
        <v>0</v>
      </c>
      <c r="AL128" s="44" t="s">
        <v>61</v>
      </c>
      <c r="AM128" s="44" t="s">
        <v>61</v>
      </c>
      <c r="AN128" s="49" t="s">
        <v>61</v>
      </c>
    </row>
    <row r="129" spans="1:40" ht="45">
      <c r="A129" s="23" t="s">
        <v>137</v>
      </c>
      <c r="B129" s="38" t="s">
        <v>138</v>
      </c>
      <c r="C129" s="40" t="s">
        <v>60</v>
      </c>
      <c r="D129" s="50" t="s">
        <v>61</v>
      </c>
      <c r="E129" s="44">
        <v>0</v>
      </c>
      <c r="F129" s="44">
        <v>0</v>
      </c>
      <c r="G129" s="44">
        <v>0</v>
      </c>
      <c r="H129" s="44">
        <v>0</v>
      </c>
      <c r="I129" s="44">
        <v>0</v>
      </c>
      <c r="J129" s="50" t="s">
        <v>61</v>
      </c>
      <c r="K129" s="44">
        <v>0</v>
      </c>
      <c r="L129" s="44">
        <v>0</v>
      </c>
      <c r="M129" s="44">
        <v>0</v>
      </c>
      <c r="N129" s="44" t="s">
        <v>61</v>
      </c>
      <c r="O129" s="44" t="s">
        <v>61</v>
      </c>
      <c r="P129" s="44" t="s">
        <v>61</v>
      </c>
      <c r="Q129" s="44">
        <v>0</v>
      </c>
      <c r="R129" s="44">
        <v>0</v>
      </c>
      <c r="S129" s="44">
        <v>0</v>
      </c>
      <c r="T129" s="44" t="s">
        <v>61</v>
      </c>
      <c r="U129" s="44" t="s">
        <v>61</v>
      </c>
      <c r="V129" s="44" t="s">
        <v>61</v>
      </c>
      <c r="W129" s="44">
        <v>0</v>
      </c>
      <c r="X129" s="44">
        <v>0</v>
      </c>
      <c r="Y129" s="44">
        <v>0</v>
      </c>
      <c r="Z129" s="44" t="s">
        <v>61</v>
      </c>
      <c r="AA129" s="44" t="s">
        <v>61</v>
      </c>
      <c r="AB129" s="44" t="s">
        <v>61</v>
      </c>
      <c r="AC129" s="44">
        <v>0</v>
      </c>
      <c r="AD129" s="44">
        <v>0</v>
      </c>
      <c r="AE129" s="44">
        <v>0</v>
      </c>
      <c r="AF129" s="44">
        <v>0</v>
      </c>
      <c r="AG129" s="44" t="s">
        <v>61</v>
      </c>
      <c r="AH129" s="44" t="s">
        <v>61</v>
      </c>
      <c r="AI129" s="44">
        <v>0</v>
      </c>
      <c r="AJ129" s="44">
        <v>0</v>
      </c>
      <c r="AK129" s="44">
        <v>0</v>
      </c>
      <c r="AL129" s="44" t="s">
        <v>61</v>
      </c>
      <c r="AM129" s="44" t="s">
        <v>61</v>
      </c>
      <c r="AN129" s="49" t="s">
        <v>61</v>
      </c>
    </row>
    <row r="130" spans="1:40" ht="45">
      <c r="A130" s="23" t="s">
        <v>139</v>
      </c>
      <c r="B130" s="38" t="s">
        <v>140</v>
      </c>
      <c r="C130" s="40" t="s">
        <v>60</v>
      </c>
      <c r="D130" s="50" t="s">
        <v>61</v>
      </c>
      <c r="E130" s="44">
        <v>0</v>
      </c>
      <c r="F130" s="44">
        <v>0</v>
      </c>
      <c r="G130" s="44">
        <v>0</v>
      </c>
      <c r="H130" s="44">
        <v>0</v>
      </c>
      <c r="I130" s="44">
        <v>0</v>
      </c>
      <c r="J130" s="50" t="s">
        <v>61</v>
      </c>
      <c r="K130" s="44">
        <v>0</v>
      </c>
      <c r="L130" s="44">
        <v>0</v>
      </c>
      <c r="M130" s="44">
        <v>0</v>
      </c>
      <c r="N130" s="44" t="s">
        <v>61</v>
      </c>
      <c r="O130" s="44" t="s">
        <v>61</v>
      </c>
      <c r="P130" s="44" t="s">
        <v>61</v>
      </c>
      <c r="Q130" s="44">
        <v>0</v>
      </c>
      <c r="R130" s="44">
        <v>0</v>
      </c>
      <c r="S130" s="44">
        <v>0</v>
      </c>
      <c r="T130" s="44" t="s">
        <v>61</v>
      </c>
      <c r="U130" s="44" t="s">
        <v>61</v>
      </c>
      <c r="V130" s="44" t="s">
        <v>61</v>
      </c>
      <c r="W130" s="44">
        <v>0</v>
      </c>
      <c r="X130" s="44">
        <v>0</v>
      </c>
      <c r="Y130" s="44">
        <v>0</v>
      </c>
      <c r="Z130" s="44" t="s">
        <v>61</v>
      </c>
      <c r="AA130" s="44" t="s">
        <v>61</v>
      </c>
      <c r="AB130" s="44" t="s">
        <v>61</v>
      </c>
      <c r="AC130" s="44">
        <v>0</v>
      </c>
      <c r="AD130" s="44">
        <v>0</v>
      </c>
      <c r="AE130" s="44">
        <v>0</v>
      </c>
      <c r="AF130" s="44">
        <v>0</v>
      </c>
      <c r="AG130" s="44" t="s">
        <v>61</v>
      </c>
      <c r="AH130" s="44" t="s">
        <v>61</v>
      </c>
      <c r="AI130" s="44">
        <v>0</v>
      </c>
      <c r="AJ130" s="44">
        <v>0</v>
      </c>
      <c r="AK130" s="44">
        <v>0</v>
      </c>
      <c r="AL130" s="44" t="s">
        <v>61</v>
      </c>
      <c r="AM130" s="44" t="s">
        <v>61</v>
      </c>
      <c r="AN130" s="49" t="s">
        <v>61</v>
      </c>
    </row>
    <row r="131" spans="1:40" ht="30">
      <c r="A131" s="26" t="s">
        <v>141</v>
      </c>
      <c r="B131" s="32" t="s">
        <v>142</v>
      </c>
      <c r="C131" s="40" t="s">
        <v>60</v>
      </c>
      <c r="D131" s="50" t="s">
        <v>61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50" t="s">
        <v>61</v>
      </c>
      <c r="K131" s="44">
        <v>0</v>
      </c>
      <c r="L131" s="44">
        <v>0</v>
      </c>
      <c r="M131" s="44">
        <v>0</v>
      </c>
      <c r="N131" s="44" t="s">
        <v>61</v>
      </c>
      <c r="O131" s="44" t="s">
        <v>61</v>
      </c>
      <c r="P131" s="44" t="s">
        <v>61</v>
      </c>
      <c r="Q131" s="44">
        <v>0</v>
      </c>
      <c r="R131" s="44">
        <v>0</v>
      </c>
      <c r="S131" s="44">
        <v>0</v>
      </c>
      <c r="T131" s="44" t="s">
        <v>61</v>
      </c>
      <c r="U131" s="44" t="s">
        <v>61</v>
      </c>
      <c r="V131" s="44" t="s">
        <v>61</v>
      </c>
      <c r="W131" s="44">
        <v>0</v>
      </c>
      <c r="X131" s="44">
        <v>0</v>
      </c>
      <c r="Y131" s="44">
        <v>0</v>
      </c>
      <c r="Z131" s="44" t="s">
        <v>61</v>
      </c>
      <c r="AA131" s="44" t="s">
        <v>61</v>
      </c>
      <c r="AB131" s="44" t="s">
        <v>61</v>
      </c>
      <c r="AC131" s="44">
        <v>0</v>
      </c>
      <c r="AD131" s="44">
        <v>0</v>
      </c>
      <c r="AE131" s="44">
        <v>0</v>
      </c>
      <c r="AF131" s="44">
        <v>0</v>
      </c>
      <c r="AG131" s="44" t="s">
        <v>61</v>
      </c>
      <c r="AH131" s="44" t="s">
        <v>61</v>
      </c>
      <c r="AI131" s="44">
        <v>0</v>
      </c>
      <c r="AJ131" s="44">
        <v>0</v>
      </c>
      <c r="AK131" s="44">
        <v>0</v>
      </c>
      <c r="AL131" s="44" t="s">
        <v>61</v>
      </c>
      <c r="AM131" s="44" t="s">
        <v>61</v>
      </c>
      <c r="AN131" s="49" t="s">
        <v>61</v>
      </c>
    </row>
    <row r="132" spans="1:40" ht="45">
      <c r="A132" s="23" t="s">
        <v>143</v>
      </c>
      <c r="B132" s="38" t="s">
        <v>144</v>
      </c>
      <c r="C132" s="40" t="s">
        <v>60</v>
      </c>
      <c r="D132" s="50" t="s">
        <v>61</v>
      </c>
      <c r="E132" s="44">
        <v>0</v>
      </c>
      <c r="F132" s="44">
        <v>0</v>
      </c>
      <c r="G132" s="44">
        <v>0</v>
      </c>
      <c r="H132" s="44">
        <v>0</v>
      </c>
      <c r="I132" s="44">
        <v>0</v>
      </c>
      <c r="J132" s="50" t="s">
        <v>61</v>
      </c>
      <c r="K132" s="44">
        <v>0</v>
      </c>
      <c r="L132" s="44">
        <v>0</v>
      </c>
      <c r="M132" s="44">
        <v>0</v>
      </c>
      <c r="N132" s="44" t="s">
        <v>61</v>
      </c>
      <c r="O132" s="44" t="s">
        <v>61</v>
      </c>
      <c r="P132" s="44" t="s">
        <v>61</v>
      </c>
      <c r="Q132" s="44">
        <v>0</v>
      </c>
      <c r="R132" s="44">
        <v>0</v>
      </c>
      <c r="S132" s="44">
        <v>0</v>
      </c>
      <c r="T132" s="44" t="s">
        <v>61</v>
      </c>
      <c r="U132" s="44" t="s">
        <v>61</v>
      </c>
      <c r="V132" s="44" t="s">
        <v>61</v>
      </c>
      <c r="W132" s="44">
        <v>0</v>
      </c>
      <c r="X132" s="44">
        <v>0</v>
      </c>
      <c r="Y132" s="44">
        <v>0</v>
      </c>
      <c r="Z132" s="44" t="s">
        <v>61</v>
      </c>
      <c r="AA132" s="44" t="s">
        <v>61</v>
      </c>
      <c r="AB132" s="44" t="s">
        <v>61</v>
      </c>
      <c r="AC132" s="44">
        <v>0</v>
      </c>
      <c r="AD132" s="44">
        <v>0</v>
      </c>
      <c r="AE132" s="44">
        <v>0</v>
      </c>
      <c r="AF132" s="44">
        <v>0</v>
      </c>
      <c r="AG132" s="44" t="s">
        <v>61</v>
      </c>
      <c r="AH132" s="44" t="s">
        <v>61</v>
      </c>
      <c r="AI132" s="44">
        <v>0</v>
      </c>
      <c r="AJ132" s="44">
        <v>0</v>
      </c>
      <c r="AK132" s="44">
        <v>0</v>
      </c>
      <c r="AL132" s="44" t="s">
        <v>61</v>
      </c>
      <c r="AM132" s="44" t="s">
        <v>61</v>
      </c>
      <c r="AN132" s="49" t="s">
        <v>61</v>
      </c>
    </row>
    <row r="133" spans="1:40" ht="60">
      <c r="A133" s="23" t="s">
        <v>145</v>
      </c>
      <c r="B133" s="38" t="s">
        <v>146</v>
      </c>
      <c r="C133" s="40" t="s">
        <v>60</v>
      </c>
      <c r="D133" s="50" t="s">
        <v>61</v>
      </c>
      <c r="E133" s="44">
        <v>0</v>
      </c>
      <c r="F133" s="44">
        <v>0</v>
      </c>
      <c r="G133" s="44">
        <v>0</v>
      </c>
      <c r="H133" s="44">
        <v>0</v>
      </c>
      <c r="I133" s="44">
        <v>0</v>
      </c>
      <c r="J133" s="50" t="s">
        <v>61</v>
      </c>
      <c r="K133" s="44">
        <v>0</v>
      </c>
      <c r="L133" s="44">
        <v>0</v>
      </c>
      <c r="M133" s="44">
        <v>0</v>
      </c>
      <c r="N133" s="44" t="s">
        <v>61</v>
      </c>
      <c r="O133" s="44" t="s">
        <v>61</v>
      </c>
      <c r="P133" s="44" t="s">
        <v>61</v>
      </c>
      <c r="Q133" s="44">
        <v>0</v>
      </c>
      <c r="R133" s="44">
        <v>0</v>
      </c>
      <c r="S133" s="44">
        <v>0</v>
      </c>
      <c r="T133" s="44" t="s">
        <v>61</v>
      </c>
      <c r="U133" s="44" t="s">
        <v>61</v>
      </c>
      <c r="V133" s="44" t="s">
        <v>61</v>
      </c>
      <c r="W133" s="44">
        <v>0</v>
      </c>
      <c r="X133" s="44">
        <v>0</v>
      </c>
      <c r="Y133" s="44">
        <v>0</v>
      </c>
      <c r="Z133" s="44" t="s">
        <v>61</v>
      </c>
      <c r="AA133" s="44" t="s">
        <v>61</v>
      </c>
      <c r="AB133" s="44" t="s">
        <v>61</v>
      </c>
      <c r="AC133" s="44">
        <v>0</v>
      </c>
      <c r="AD133" s="44">
        <v>0</v>
      </c>
      <c r="AE133" s="44">
        <v>0</v>
      </c>
      <c r="AF133" s="44">
        <v>0</v>
      </c>
      <c r="AG133" s="44" t="s">
        <v>61</v>
      </c>
      <c r="AH133" s="44" t="s">
        <v>61</v>
      </c>
      <c r="AI133" s="44">
        <v>0</v>
      </c>
      <c r="AJ133" s="44">
        <v>0</v>
      </c>
      <c r="AK133" s="44">
        <v>0</v>
      </c>
      <c r="AL133" s="44" t="s">
        <v>61</v>
      </c>
      <c r="AM133" s="44" t="s">
        <v>61</v>
      </c>
      <c r="AN133" s="49" t="s">
        <v>61</v>
      </c>
    </row>
    <row r="134" spans="1:40" ht="60">
      <c r="A134" s="23" t="s">
        <v>147</v>
      </c>
      <c r="B134" s="38" t="s">
        <v>148</v>
      </c>
      <c r="C134" s="40" t="s">
        <v>60</v>
      </c>
      <c r="D134" s="50" t="s">
        <v>61</v>
      </c>
      <c r="E134" s="44">
        <v>0</v>
      </c>
      <c r="F134" s="44">
        <v>0</v>
      </c>
      <c r="G134" s="44">
        <v>0</v>
      </c>
      <c r="H134" s="44">
        <v>0</v>
      </c>
      <c r="I134" s="44">
        <v>0</v>
      </c>
      <c r="J134" s="50" t="s">
        <v>61</v>
      </c>
      <c r="K134" s="44">
        <v>0</v>
      </c>
      <c r="L134" s="44">
        <v>0</v>
      </c>
      <c r="M134" s="44">
        <v>0</v>
      </c>
      <c r="N134" s="44" t="s">
        <v>61</v>
      </c>
      <c r="O134" s="44" t="s">
        <v>61</v>
      </c>
      <c r="P134" s="44" t="s">
        <v>61</v>
      </c>
      <c r="Q134" s="44">
        <v>0</v>
      </c>
      <c r="R134" s="44">
        <v>0</v>
      </c>
      <c r="S134" s="44">
        <v>0</v>
      </c>
      <c r="T134" s="44" t="s">
        <v>61</v>
      </c>
      <c r="U134" s="44" t="s">
        <v>61</v>
      </c>
      <c r="V134" s="44" t="s">
        <v>61</v>
      </c>
      <c r="W134" s="44">
        <v>0</v>
      </c>
      <c r="X134" s="44">
        <v>0</v>
      </c>
      <c r="Y134" s="44">
        <v>0</v>
      </c>
      <c r="Z134" s="44" t="s">
        <v>61</v>
      </c>
      <c r="AA134" s="44" t="s">
        <v>61</v>
      </c>
      <c r="AB134" s="44" t="s">
        <v>61</v>
      </c>
      <c r="AC134" s="44">
        <v>0</v>
      </c>
      <c r="AD134" s="44">
        <v>0</v>
      </c>
      <c r="AE134" s="44">
        <v>0</v>
      </c>
      <c r="AF134" s="44">
        <v>0</v>
      </c>
      <c r="AG134" s="44" t="s">
        <v>61</v>
      </c>
      <c r="AH134" s="44" t="s">
        <v>61</v>
      </c>
      <c r="AI134" s="44">
        <v>0</v>
      </c>
      <c r="AJ134" s="44">
        <v>0</v>
      </c>
      <c r="AK134" s="44">
        <v>0</v>
      </c>
      <c r="AL134" s="44" t="s">
        <v>61</v>
      </c>
      <c r="AM134" s="44" t="s">
        <v>61</v>
      </c>
      <c r="AN134" s="49" t="s">
        <v>61</v>
      </c>
    </row>
    <row r="135" spans="1:40" ht="45.75" thickBot="1">
      <c r="A135" s="26" t="s">
        <v>149</v>
      </c>
      <c r="B135" s="32" t="s">
        <v>150</v>
      </c>
      <c r="C135" s="51" t="s">
        <v>60</v>
      </c>
      <c r="D135" s="50" t="s">
        <v>61</v>
      </c>
      <c r="E135" s="44">
        <v>0</v>
      </c>
      <c r="F135" s="44">
        <v>0</v>
      </c>
      <c r="G135" s="44">
        <v>0</v>
      </c>
      <c r="H135" s="44">
        <v>0</v>
      </c>
      <c r="I135" s="44">
        <v>0</v>
      </c>
      <c r="J135" s="50" t="s">
        <v>61</v>
      </c>
      <c r="K135" s="44">
        <v>0</v>
      </c>
      <c r="L135" s="44">
        <v>0</v>
      </c>
      <c r="M135" s="44">
        <v>0</v>
      </c>
      <c r="N135" s="44" t="s">
        <v>61</v>
      </c>
      <c r="O135" s="44" t="s">
        <v>61</v>
      </c>
      <c r="P135" s="44" t="s">
        <v>61</v>
      </c>
      <c r="Q135" s="44">
        <v>0</v>
      </c>
      <c r="R135" s="44">
        <v>0</v>
      </c>
      <c r="S135" s="44">
        <v>0</v>
      </c>
      <c r="T135" s="44" t="s">
        <v>61</v>
      </c>
      <c r="U135" s="44" t="s">
        <v>61</v>
      </c>
      <c r="V135" s="44" t="s">
        <v>61</v>
      </c>
      <c r="W135" s="44">
        <v>0</v>
      </c>
      <c r="X135" s="44">
        <v>0</v>
      </c>
      <c r="Y135" s="44">
        <v>0</v>
      </c>
      <c r="Z135" s="44" t="s">
        <v>61</v>
      </c>
      <c r="AA135" s="44" t="s">
        <v>61</v>
      </c>
      <c r="AB135" s="44" t="s">
        <v>61</v>
      </c>
      <c r="AC135" s="44">
        <v>0</v>
      </c>
      <c r="AD135" s="44">
        <v>0</v>
      </c>
      <c r="AE135" s="44">
        <v>0</v>
      </c>
      <c r="AF135" s="44">
        <v>0</v>
      </c>
      <c r="AG135" s="44" t="s">
        <v>61</v>
      </c>
      <c r="AH135" s="44" t="s">
        <v>61</v>
      </c>
      <c r="AI135" s="44">
        <v>0</v>
      </c>
      <c r="AJ135" s="44">
        <v>0</v>
      </c>
      <c r="AK135" s="44">
        <v>0</v>
      </c>
      <c r="AL135" s="44" t="s">
        <v>61</v>
      </c>
      <c r="AM135" s="44" t="s">
        <v>61</v>
      </c>
      <c r="AN135" s="49" t="s">
        <v>61</v>
      </c>
    </row>
    <row r="136" spans="1:40" ht="30.75" thickBot="1">
      <c r="A136" s="28" t="s">
        <v>151</v>
      </c>
      <c r="B136" s="33" t="s">
        <v>152</v>
      </c>
      <c r="C136" s="53" t="s">
        <v>60</v>
      </c>
      <c r="D136" s="54" t="str">
        <f>D137</f>
        <v>III</v>
      </c>
      <c r="E136" s="54">
        <f>E137+SUM(E137:E181)</f>
        <v>0</v>
      </c>
      <c r="F136" s="54">
        <f t="shared" ref="F136:I136" si="32">F137+SUM(F137:F181)</f>
        <v>0</v>
      </c>
      <c r="G136" s="54">
        <f>SUM(G137:G181)</f>
        <v>4.3100000000000005</v>
      </c>
      <c r="H136" s="54">
        <f t="shared" si="32"/>
        <v>0</v>
      </c>
      <c r="I136" s="54">
        <f t="shared" si="32"/>
        <v>0</v>
      </c>
      <c r="J136" s="43" t="s">
        <v>81</v>
      </c>
      <c r="K136" s="44">
        <v>0</v>
      </c>
      <c r="L136" s="44">
        <v>0</v>
      </c>
      <c r="M136" s="63">
        <f>SUM(M137:M181)</f>
        <v>2.69</v>
      </c>
      <c r="N136" s="44" t="s">
        <v>61</v>
      </c>
      <c r="O136" s="44" t="s">
        <v>61</v>
      </c>
      <c r="P136" s="66" t="s">
        <v>81</v>
      </c>
      <c r="Q136" s="66">
        <f t="shared" ref="Q136:U136" si="33">Q137+SUM(Q137:Q181)</f>
        <v>0</v>
      </c>
      <c r="R136" s="66">
        <f t="shared" si="33"/>
        <v>0</v>
      </c>
      <c r="S136" s="66">
        <f t="shared" si="33"/>
        <v>9.74</v>
      </c>
      <c r="T136" s="55">
        <f>T137+SUM(T137:T181)</f>
        <v>0</v>
      </c>
      <c r="U136" s="66">
        <f t="shared" si="33"/>
        <v>0</v>
      </c>
      <c r="V136" s="44" t="s">
        <v>61</v>
      </c>
      <c r="W136" s="44">
        <f>W166+W167+W168+W169</f>
        <v>1.1499999999999999</v>
      </c>
      <c r="X136" s="44">
        <v>0</v>
      </c>
      <c r="Y136" s="70">
        <f>SUM(Y166:Y169)</f>
        <v>1.0499999999999998</v>
      </c>
      <c r="Z136" s="44">
        <f>Z166+Z167+Z168+Z169</f>
        <v>1.0695000000000001</v>
      </c>
      <c r="AA136" s="44" t="s">
        <v>61</v>
      </c>
      <c r="AB136" s="66" t="s">
        <v>61</v>
      </c>
      <c r="AC136" s="66">
        <f t="shared" ref="AC136:AG136" si="34">AC137+SUM(AC137:AC181)</f>
        <v>0</v>
      </c>
      <c r="AD136" s="66">
        <f t="shared" si="34"/>
        <v>0</v>
      </c>
      <c r="AE136" s="66">
        <f t="shared" si="34"/>
        <v>0</v>
      </c>
      <c r="AF136" s="66">
        <f t="shared" si="34"/>
        <v>0</v>
      </c>
      <c r="AG136" s="66">
        <f t="shared" si="34"/>
        <v>0</v>
      </c>
      <c r="AH136" s="44" t="s">
        <v>61</v>
      </c>
      <c r="AI136" s="44">
        <f>AI171+AI172+AI173</f>
        <v>0.75</v>
      </c>
      <c r="AJ136" s="44">
        <v>0</v>
      </c>
      <c r="AK136" s="44">
        <f>AK171+AK172+AK173</f>
        <v>0.6</v>
      </c>
      <c r="AL136" s="44">
        <f>AL171+AL172+AL173</f>
        <v>0.69750000000000001</v>
      </c>
      <c r="AM136" s="44" t="s">
        <v>61</v>
      </c>
      <c r="AN136" s="49" t="s">
        <v>61</v>
      </c>
    </row>
    <row r="137" spans="1:40" ht="45">
      <c r="A137" s="21" t="s">
        <v>233</v>
      </c>
      <c r="B137" s="76" t="s">
        <v>234</v>
      </c>
      <c r="C137" s="58" t="s">
        <v>60</v>
      </c>
      <c r="D137" s="77" t="s">
        <v>311</v>
      </c>
      <c r="E137" s="78">
        <v>0</v>
      </c>
      <c r="F137" s="78">
        <v>0</v>
      </c>
      <c r="G137" s="78">
        <v>0.8</v>
      </c>
      <c r="H137" s="78">
        <v>0</v>
      </c>
      <c r="I137" s="61">
        <v>0</v>
      </c>
      <c r="J137" s="43" t="s">
        <v>81</v>
      </c>
      <c r="K137" s="44">
        <v>0</v>
      </c>
      <c r="L137" s="44">
        <v>0</v>
      </c>
      <c r="M137" s="63">
        <v>1.125</v>
      </c>
      <c r="N137" s="44" t="s">
        <v>61</v>
      </c>
      <c r="O137" s="44" t="s">
        <v>61</v>
      </c>
      <c r="P137" s="44" t="s">
        <v>61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 t="s">
        <v>61</v>
      </c>
      <c r="W137" s="44">
        <v>0</v>
      </c>
      <c r="X137" s="44">
        <v>0</v>
      </c>
      <c r="Y137" s="44">
        <v>0</v>
      </c>
      <c r="Z137" s="44" t="s">
        <v>61</v>
      </c>
      <c r="AA137" s="44" t="s">
        <v>61</v>
      </c>
      <c r="AB137" s="44" t="s">
        <v>61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 t="s">
        <v>61</v>
      </c>
      <c r="AI137" s="44">
        <v>0</v>
      </c>
      <c r="AJ137" s="44">
        <v>0</v>
      </c>
      <c r="AK137" s="44">
        <v>0</v>
      </c>
      <c r="AL137" s="44" t="s">
        <v>61</v>
      </c>
      <c r="AM137" s="44" t="s">
        <v>61</v>
      </c>
      <c r="AN137" s="49" t="s">
        <v>61</v>
      </c>
    </row>
    <row r="138" spans="1:40" ht="45">
      <c r="A138" s="23" t="s">
        <v>235</v>
      </c>
      <c r="B138" s="74" t="s">
        <v>236</v>
      </c>
      <c r="C138" s="40" t="s">
        <v>60</v>
      </c>
      <c r="D138" s="43" t="s">
        <v>311</v>
      </c>
      <c r="E138" s="65">
        <v>0</v>
      </c>
      <c r="F138" s="65">
        <v>0</v>
      </c>
      <c r="G138" s="65">
        <v>0.45</v>
      </c>
      <c r="H138" s="65">
        <v>0</v>
      </c>
      <c r="I138" s="41">
        <v>0</v>
      </c>
      <c r="J138" s="43" t="s">
        <v>311</v>
      </c>
      <c r="K138" s="44">
        <v>0</v>
      </c>
      <c r="L138" s="44">
        <v>0</v>
      </c>
      <c r="M138" s="63">
        <v>0.34</v>
      </c>
      <c r="N138" s="44" t="s">
        <v>61</v>
      </c>
      <c r="O138" s="44" t="s">
        <v>61</v>
      </c>
      <c r="P138" s="44" t="s">
        <v>61</v>
      </c>
      <c r="Q138" s="44">
        <v>0</v>
      </c>
      <c r="R138" s="44">
        <v>0</v>
      </c>
      <c r="S138" s="44">
        <v>0</v>
      </c>
      <c r="T138" s="44" t="s">
        <v>61</v>
      </c>
      <c r="U138" s="44" t="s">
        <v>61</v>
      </c>
      <c r="V138" s="44" t="s">
        <v>61</v>
      </c>
      <c r="W138" s="44">
        <v>0</v>
      </c>
      <c r="X138" s="44">
        <v>0</v>
      </c>
      <c r="Y138" s="44">
        <v>0</v>
      </c>
      <c r="Z138" s="44" t="s">
        <v>61</v>
      </c>
      <c r="AA138" s="44" t="s">
        <v>61</v>
      </c>
      <c r="AB138" s="44" t="s">
        <v>61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 t="s">
        <v>61</v>
      </c>
      <c r="AI138" s="44">
        <v>0</v>
      </c>
      <c r="AJ138" s="44">
        <v>0</v>
      </c>
      <c r="AK138" s="44">
        <v>0</v>
      </c>
      <c r="AL138" s="44" t="s">
        <v>61</v>
      </c>
      <c r="AM138" s="44" t="s">
        <v>61</v>
      </c>
      <c r="AN138" s="49" t="s">
        <v>61</v>
      </c>
    </row>
    <row r="139" spans="1:40" ht="45">
      <c r="A139" s="23" t="s">
        <v>237</v>
      </c>
      <c r="B139" s="74" t="s">
        <v>238</v>
      </c>
      <c r="C139" s="40" t="s">
        <v>60</v>
      </c>
      <c r="D139" s="43" t="s">
        <v>311</v>
      </c>
      <c r="E139" s="65">
        <v>0</v>
      </c>
      <c r="F139" s="65">
        <v>0</v>
      </c>
      <c r="G139" s="65">
        <v>0.7</v>
      </c>
      <c r="H139" s="65">
        <v>0</v>
      </c>
      <c r="I139" s="41">
        <v>0</v>
      </c>
      <c r="J139" s="43" t="s">
        <v>311</v>
      </c>
      <c r="K139" s="44">
        <v>0</v>
      </c>
      <c r="L139" s="44">
        <v>0</v>
      </c>
      <c r="M139" s="63">
        <v>0.46</v>
      </c>
      <c r="N139" s="44" t="s">
        <v>61</v>
      </c>
      <c r="O139" s="44" t="s">
        <v>61</v>
      </c>
      <c r="P139" s="44" t="s">
        <v>61</v>
      </c>
      <c r="Q139" s="44">
        <v>0</v>
      </c>
      <c r="R139" s="44">
        <v>0</v>
      </c>
      <c r="S139" s="44">
        <v>0</v>
      </c>
      <c r="T139" s="44" t="s">
        <v>61</v>
      </c>
      <c r="U139" s="44" t="s">
        <v>61</v>
      </c>
      <c r="V139" s="44" t="s">
        <v>61</v>
      </c>
      <c r="W139" s="44">
        <v>0</v>
      </c>
      <c r="X139" s="44">
        <v>0</v>
      </c>
      <c r="Y139" s="44">
        <v>0</v>
      </c>
      <c r="Z139" s="44" t="s">
        <v>61</v>
      </c>
      <c r="AA139" s="44" t="s">
        <v>61</v>
      </c>
      <c r="AB139" s="44" t="s">
        <v>61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 t="s">
        <v>61</v>
      </c>
      <c r="AI139" s="44">
        <v>0</v>
      </c>
      <c r="AJ139" s="44">
        <v>0</v>
      </c>
      <c r="AK139" s="44">
        <v>0</v>
      </c>
      <c r="AL139" s="44" t="s">
        <v>61</v>
      </c>
      <c r="AM139" s="44" t="s">
        <v>61</v>
      </c>
      <c r="AN139" s="49" t="s">
        <v>61</v>
      </c>
    </row>
    <row r="140" spans="1:40" ht="45">
      <c r="A140" s="23" t="s">
        <v>239</v>
      </c>
      <c r="B140" s="74" t="s">
        <v>240</v>
      </c>
      <c r="C140" s="40" t="s">
        <v>60</v>
      </c>
      <c r="D140" s="43" t="s">
        <v>311</v>
      </c>
      <c r="E140" s="65">
        <v>0</v>
      </c>
      <c r="F140" s="65">
        <v>0</v>
      </c>
      <c r="G140" s="65">
        <v>0.72</v>
      </c>
      <c r="H140" s="65">
        <v>0</v>
      </c>
      <c r="I140" s="41">
        <v>0</v>
      </c>
      <c r="J140" s="43" t="s">
        <v>311</v>
      </c>
      <c r="K140" s="44">
        <v>0</v>
      </c>
      <c r="L140" s="44">
        <v>0</v>
      </c>
      <c r="M140" s="63">
        <v>0</v>
      </c>
      <c r="N140" s="44" t="s">
        <v>61</v>
      </c>
      <c r="O140" s="44" t="s">
        <v>61</v>
      </c>
      <c r="P140" s="44" t="s">
        <v>61</v>
      </c>
      <c r="Q140" s="44">
        <v>0</v>
      </c>
      <c r="R140" s="44">
        <v>0</v>
      </c>
      <c r="S140" s="44">
        <v>0</v>
      </c>
      <c r="T140" s="44" t="s">
        <v>61</v>
      </c>
      <c r="U140" s="44" t="s">
        <v>61</v>
      </c>
      <c r="V140" s="44" t="s">
        <v>61</v>
      </c>
      <c r="W140" s="44">
        <v>0</v>
      </c>
      <c r="X140" s="44">
        <v>0</v>
      </c>
      <c r="Y140" s="44">
        <v>0</v>
      </c>
      <c r="Z140" s="44" t="s">
        <v>61</v>
      </c>
      <c r="AA140" s="44" t="s">
        <v>61</v>
      </c>
      <c r="AB140" s="44" t="s">
        <v>61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 t="s">
        <v>61</v>
      </c>
      <c r="AI140" s="44">
        <v>0</v>
      </c>
      <c r="AJ140" s="44">
        <v>0</v>
      </c>
      <c r="AK140" s="44">
        <v>0</v>
      </c>
      <c r="AL140" s="44" t="s">
        <v>61</v>
      </c>
      <c r="AM140" s="44" t="s">
        <v>61</v>
      </c>
      <c r="AN140" s="49" t="s">
        <v>61</v>
      </c>
    </row>
    <row r="141" spans="1:40" ht="45">
      <c r="A141" s="23" t="s">
        <v>241</v>
      </c>
      <c r="B141" s="74" t="s">
        <v>242</v>
      </c>
      <c r="C141" s="40" t="s">
        <v>60</v>
      </c>
      <c r="D141" s="43" t="s">
        <v>310</v>
      </c>
      <c r="E141" s="65">
        <v>0</v>
      </c>
      <c r="F141" s="65">
        <v>0</v>
      </c>
      <c r="G141" s="65">
        <v>0.78</v>
      </c>
      <c r="H141" s="65">
        <v>0</v>
      </c>
      <c r="I141" s="41">
        <v>0</v>
      </c>
      <c r="J141" s="43" t="s">
        <v>81</v>
      </c>
      <c r="K141" s="44">
        <v>0</v>
      </c>
      <c r="L141" s="44">
        <v>0</v>
      </c>
      <c r="M141" s="63">
        <v>0.76500000000000001</v>
      </c>
      <c r="N141" s="44" t="s">
        <v>61</v>
      </c>
      <c r="O141" s="44" t="s">
        <v>61</v>
      </c>
      <c r="P141" s="44" t="s">
        <v>61</v>
      </c>
      <c r="Q141" s="44">
        <v>0</v>
      </c>
      <c r="R141" s="44">
        <v>0</v>
      </c>
      <c r="S141" s="44">
        <v>0</v>
      </c>
      <c r="T141" s="44" t="s">
        <v>61</v>
      </c>
      <c r="U141" s="44" t="s">
        <v>61</v>
      </c>
      <c r="V141" s="44" t="s">
        <v>61</v>
      </c>
      <c r="W141" s="44">
        <v>0</v>
      </c>
      <c r="X141" s="44">
        <v>0</v>
      </c>
      <c r="Y141" s="44">
        <v>0</v>
      </c>
      <c r="Z141" s="44" t="s">
        <v>61</v>
      </c>
      <c r="AA141" s="44" t="s">
        <v>61</v>
      </c>
      <c r="AB141" s="44" t="s">
        <v>61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 t="s">
        <v>61</v>
      </c>
      <c r="AI141" s="44">
        <v>0</v>
      </c>
      <c r="AJ141" s="44">
        <v>0</v>
      </c>
      <c r="AK141" s="44">
        <v>0</v>
      </c>
      <c r="AL141" s="44" t="s">
        <v>61</v>
      </c>
      <c r="AM141" s="44" t="s">
        <v>61</v>
      </c>
      <c r="AN141" s="49" t="s">
        <v>61</v>
      </c>
    </row>
    <row r="142" spans="1:40" ht="45">
      <c r="A142" s="23" t="s">
        <v>243</v>
      </c>
      <c r="B142" s="74" t="s">
        <v>244</v>
      </c>
      <c r="C142" s="40" t="s">
        <v>60</v>
      </c>
      <c r="D142" s="43" t="s">
        <v>310</v>
      </c>
      <c r="E142" s="65">
        <v>0</v>
      </c>
      <c r="F142" s="65">
        <v>0</v>
      </c>
      <c r="G142" s="65">
        <v>0.86</v>
      </c>
      <c r="H142" s="65">
        <v>0</v>
      </c>
      <c r="I142" s="41">
        <v>0</v>
      </c>
      <c r="J142" s="43" t="s">
        <v>81</v>
      </c>
      <c r="K142" s="44">
        <v>0</v>
      </c>
      <c r="L142" s="44">
        <v>0</v>
      </c>
      <c r="M142" s="63">
        <v>0</v>
      </c>
      <c r="N142" s="44" t="s">
        <v>61</v>
      </c>
      <c r="O142" s="44" t="s">
        <v>61</v>
      </c>
      <c r="P142" s="44" t="s">
        <v>61</v>
      </c>
      <c r="Q142" s="44">
        <v>0</v>
      </c>
      <c r="R142" s="44">
        <v>0</v>
      </c>
      <c r="S142" s="44">
        <v>0</v>
      </c>
      <c r="T142" s="44" t="s">
        <v>61</v>
      </c>
      <c r="U142" s="44" t="s">
        <v>61</v>
      </c>
      <c r="V142" s="44" t="s">
        <v>61</v>
      </c>
      <c r="W142" s="44">
        <v>0</v>
      </c>
      <c r="X142" s="44">
        <v>0</v>
      </c>
      <c r="Y142" s="44">
        <v>0</v>
      </c>
      <c r="Z142" s="44" t="s">
        <v>61</v>
      </c>
      <c r="AA142" s="44" t="s">
        <v>61</v>
      </c>
      <c r="AB142" s="44" t="s">
        <v>61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 t="s">
        <v>61</v>
      </c>
      <c r="AI142" s="44">
        <v>0</v>
      </c>
      <c r="AJ142" s="44">
        <v>0</v>
      </c>
      <c r="AK142" s="44">
        <v>0</v>
      </c>
      <c r="AL142" s="44" t="s">
        <v>61</v>
      </c>
      <c r="AM142" s="44" t="s">
        <v>61</v>
      </c>
      <c r="AN142" s="49" t="s">
        <v>61</v>
      </c>
    </row>
    <row r="143" spans="1:40" ht="60">
      <c r="A143" s="23" t="s">
        <v>245</v>
      </c>
      <c r="B143" s="36" t="s">
        <v>246</v>
      </c>
      <c r="C143" s="40" t="s">
        <v>60</v>
      </c>
      <c r="D143" s="50" t="s">
        <v>61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50" t="s">
        <v>61</v>
      </c>
      <c r="K143" s="44">
        <v>0</v>
      </c>
      <c r="L143" s="44">
        <v>0</v>
      </c>
      <c r="M143" s="63">
        <v>0</v>
      </c>
      <c r="N143" s="44" t="s">
        <v>61</v>
      </c>
      <c r="O143" s="44" t="s">
        <v>61</v>
      </c>
      <c r="P143" s="43" t="s">
        <v>310</v>
      </c>
      <c r="Q143" s="65">
        <v>0</v>
      </c>
      <c r="R143" s="65">
        <v>0</v>
      </c>
      <c r="S143" s="65">
        <v>1</v>
      </c>
      <c r="T143" s="65">
        <v>0</v>
      </c>
      <c r="U143" s="41">
        <v>0</v>
      </c>
      <c r="V143" s="44" t="s">
        <v>61</v>
      </c>
      <c r="W143" s="44">
        <v>0</v>
      </c>
      <c r="X143" s="44">
        <v>0</v>
      </c>
      <c r="Y143" s="44">
        <v>0</v>
      </c>
      <c r="Z143" s="44" t="s">
        <v>61</v>
      </c>
      <c r="AA143" s="44" t="s">
        <v>61</v>
      </c>
      <c r="AB143" s="44" t="s">
        <v>61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 t="s">
        <v>61</v>
      </c>
      <c r="AI143" s="44">
        <v>0</v>
      </c>
      <c r="AJ143" s="44">
        <v>0</v>
      </c>
      <c r="AK143" s="44">
        <v>0</v>
      </c>
      <c r="AL143" s="44" t="s">
        <v>61</v>
      </c>
      <c r="AM143" s="44" t="s">
        <v>61</v>
      </c>
      <c r="AN143" s="49" t="s">
        <v>61</v>
      </c>
    </row>
    <row r="144" spans="1:40" ht="60">
      <c r="A144" s="23" t="s">
        <v>247</v>
      </c>
      <c r="B144" s="36" t="s">
        <v>248</v>
      </c>
      <c r="C144" s="40" t="s">
        <v>60</v>
      </c>
      <c r="D144" s="50" t="s">
        <v>61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50" t="s">
        <v>61</v>
      </c>
      <c r="K144" s="44">
        <v>0</v>
      </c>
      <c r="L144" s="44">
        <v>0</v>
      </c>
      <c r="M144" s="63">
        <v>0</v>
      </c>
      <c r="N144" s="44" t="s">
        <v>61</v>
      </c>
      <c r="O144" s="44" t="s">
        <v>61</v>
      </c>
      <c r="P144" s="43" t="s">
        <v>310</v>
      </c>
      <c r="Q144" s="65">
        <v>0</v>
      </c>
      <c r="R144" s="65">
        <v>0</v>
      </c>
      <c r="S144" s="65">
        <v>0.8</v>
      </c>
      <c r="T144" s="65">
        <v>0</v>
      </c>
      <c r="U144" s="41">
        <v>0</v>
      </c>
      <c r="V144" s="44" t="s">
        <v>61</v>
      </c>
      <c r="W144" s="44">
        <v>0</v>
      </c>
      <c r="X144" s="44">
        <v>0</v>
      </c>
      <c r="Y144" s="44">
        <v>0</v>
      </c>
      <c r="Z144" s="44" t="s">
        <v>61</v>
      </c>
      <c r="AA144" s="44" t="s">
        <v>61</v>
      </c>
      <c r="AB144" s="44" t="s">
        <v>61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 t="s">
        <v>61</v>
      </c>
      <c r="AI144" s="44">
        <v>0</v>
      </c>
      <c r="AJ144" s="44">
        <v>0</v>
      </c>
      <c r="AK144" s="44">
        <v>0</v>
      </c>
      <c r="AL144" s="44" t="s">
        <v>61</v>
      </c>
      <c r="AM144" s="44" t="s">
        <v>61</v>
      </c>
      <c r="AN144" s="49" t="s">
        <v>61</v>
      </c>
    </row>
    <row r="145" spans="1:40" ht="60">
      <c r="A145" s="23" t="s">
        <v>249</v>
      </c>
      <c r="B145" s="36" t="s">
        <v>250</v>
      </c>
      <c r="C145" s="40" t="s">
        <v>60</v>
      </c>
      <c r="D145" s="50" t="s">
        <v>61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50" t="s">
        <v>61</v>
      </c>
      <c r="K145" s="44">
        <v>0</v>
      </c>
      <c r="L145" s="44">
        <v>0</v>
      </c>
      <c r="M145" s="63">
        <v>0</v>
      </c>
      <c r="N145" s="44" t="s">
        <v>61</v>
      </c>
      <c r="O145" s="44" t="s">
        <v>61</v>
      </c>
      <c r="P145" s="43" t="s">
        <v>310</v>
      </c>
      <c r="Q145" s="65">
        <v>0</v>
      </c>
      <c r="R145" s="65">
        <v>0</v>
      </c>
      <c r="S145" s="65">
        <v>1.08</v>
      </c>
      <c r="T145" s="65">
        <v>0</v>
      </c>
      <c r="U145" s="41">
        <v>0</v>
      </c>
      <c r="V145" s="44" t="s">
        <v>61</v>
      </c>
      <c r="W145" s="44">
        <v>0</v>
      </c>
      <c r="X145" s="44">
        <v>0</v>
      </c>
      <c r="Y145" s="44">
        <v>0</v>
      </c>
      <c r="Z145" s="44" t="s">
        <v>61</v>
      </c>
      <c r="AA145" s="44" t="s">
        <v>61</v>
      </c>
      <c r="AB145" s="44" t="s">
        <v>61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 t="s">
        <v>61</v>
      </c>
      <c r="AI145" s="44">
        <v>0</v>
      </c>
      <c r="AJ145" s="44">
        <v>0</v>
      </c>
      <c r="AK145" s="44">
        <v>0</v>
      </c>
      <c r="AL145" s="44" t="s">
        <v>61</v>
      </c>
      <c r="AM145" s="44" t="s">
        <v>61</v>
      </c>
      <c r="AN145" s="49" t="s">
        <v>61</v>
      </c>
    </row>
    <row r="146" spans="1:40" ht="60">
      <c r="A146" s="23" t="s">
        <v>251</v>
      </c>
      <c r="B146" s="36" t="s">
        <v>252</v>
      </c>
      <c r="C146" s="40" t="s">
        <v>60</v>
      </c>
      <c r="D146" s="50" t="s">
        <v>61</v>
      </c>
      <c r="E146" s="44">
        <v>0</v>
      </c>
      <c r="F146" s="44">
        <v>0</v>
      </c>
      <c r="G146" s="44">
        <v>0</v>
      </c>
      <c r="H146" s="44">
        <v>0</v>
      </c>
      <c r="I146" s="44">
        <v>0</v>
      </c>
      <c r="J146" s="50" t="s">
        <v>61</v>
      </c>
      <c r="K146" s="44">
        <v>0</v>
      </c>
      <c r="L146" s="44">
        <v>0</v>
      </c>
      <c r="M146" s="63">
        <v>0</v>
      </c>
      <c r="N146" s="44" t="s">
        <v>61</v>
      </c>
      <c r="O146" s="44" t="s">
        <v>61</v>
      </c>
      <c r="P146" s="43" t="s">
        <v>310</v>
      </c>
      <c r="Q146" s="65">
        <v>0</v>
      </c>
      <c r="R146" s="65">
        <v>0</v>
      </c>
      <c r="S146" s="65">
        <v>0.63</v>
      </c>
      <c r="T146" s="65">
        <v>0</v>
      </c>
      <c r="U146" s="41">
        <v>0</v>
      </c>
      <c r="V146" s="44" t="s">
        <v>61</v>
      </c>
      <c r="W146" s="44">
        <v>0</v>
      </c>
      <c r="X146" s="44">
        <v>0</v>
      </c>
      <c r="Y146" s="44">
        <v>0</v>
      </c>
      <c r="Z146" s="44" t="s">
        <v>61</v>
      </c>
      <c r="AA146" s="44" t="s">
        <v>61</v>
      </c>
      <c r="AB146" s="44" t="s">
        <v>61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 t="s">
        <v>61</v>
      </c>
      <c r="AI146" s="44">
        <v>0</v>
      </c>
      <c r="AJ146" s="44">
        <v>0</v>
      </c>
      <c r="AK146" s="44">
        <v>0</v>
      </c>
      <c r="AL146" s="44" t="s">
        <v>61</v>
      </c>
      <c r="AM146" s="44" t="s">
        <v>61</v>
      </c>
      <c r="AN146" s="49" t="s">
        <v>61</v>
      </c>
    </row>
    <row r="147" spans="1:40" ht="60">
      <c r="A147" s="23" t="s">
        <v>253</v>
      </c>
      <c r="B147" s="36" t="s">
        <v>254</v>
      </c>
      <c r="C147" s="40" t="s">
        <v>60</v>
      </c>
      <c r="D147" s="50" t="s">
        <v>61</v>
      </c>
      <c r="E147" s="44">
        <v>0</v>
      </c>
      <c r="F147" s="44">
        <v>0</v>
      </c>
      <c r="G147" s="44">
        <v>0</v>
      </c>
      <c r="H147" s="44">
        <v>0</v>
      </c>
      <c r="I147" s="44">
        <v>0</v>
      </c>
      <c r="J147" s="50" t="s">
        <v>61</v>
      </c>
      <c r="K147" s="44">
        <v>0</v>
      </c>
      <c r="L147" s="44">
        <v>0</v>
      </c>
      <c r="M147" s="63">
        <v>0</v>
      </c>
      <c r="N147" s="44" t="s">
        <v>61</v>
      </c>
      <c r="O147" s="44" t="s">
        <v>61</v>
      </c>
      <c r="P147" s="43" t="s">
        <v>311</v>
      </c>
      <c r="Q147" s="65">
        <v>0</v>
      </c>
      <c r="R147" s="65">
        <v>0</v>
      </c>
      <c r="S147" s="65">
        <v>1.3</v>
      </c>
      <c r="T147" s="65">
        <v>0</v>
      </c>
      <c r="U147" s="41">
        <v>0</v>
      </c>
      <c r="V147" s="44" t="s">
        <v>61</v>
      </c>
      <c r="W147" s="44">
        <v>0</v>
      </c>
      <c r="X147" s="44">
        <v>0</v>
      </c>
      <c r="Y147" s="44">
        <v>0</v>
      </c>
      <c r="Z147" s="44" t="s">
        <v>61</v>
      </c>
      <c r="AA147" s="44" t="s">
        <v>61</v>
      </c>
      <c r="AB147" s="44" t="s">
        <v>61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 t="s">
        <v>61</v>
      </c>
      <c r="AI147" s="44">
        <v>0</v>
      </c>
      <c r="AJ147" s="44">
        <v>0</v>
      </c>
      <c r="AK147" s="44">
        <v>0</v>
      </c>
      <c r="AL147" s="44" t="s">
        <v>61</v>
      </c>
      <c r="AM147" s="44" t="s">
        <v>61</v>
      </c>
      <c r="AN147" s="49" t="s">
        <v>61</v>
      </c>
    </row>
    <row r="148" spans="1:40" ht="60">
      <c r="A148" s="23" t="s">
        <v>255</v>
      </c>
      <c r="B148" s="36" t="s">
        <v>256</v>
      </c>
      <c r="C148" s="40" t="s">
        <v>60</v>
      </c>
      <c r="D148" s="50" t="s">
        <v>61</v>
      </c>
      <c r="E148" s="44">
        <v>0</v>
      </c>
      <c r="F148" s="44">
        <v>0</v>
      </c>
      <c r="G148" s="44">
        <v>0</v>
      </c>
      <c r="H148" s="44">
        <v>0</v>
      </c>
      <c r="I148" s="44">
        <v>0</v>
      </c>
      <c r="J148" s="50" t="s">
        <v>61</v>
      </c>
      <c r="K148" s="44">
        <v>0</v>
      </c>
      <c r="L148" s="44">
        <v>0</v>
      </c>
      <c r="M148" s="63">
        <v>0</v>
      </c>
      <c r="N148" s="44" t="s">
        <v>61</v>
      </c>
      <c r="O148" s="44" t="s">
        <v>61</v>
      </c>
      <c r="P148" s="43" t="s">
        <v>311</v>
      </c>
      <c r="Q148" s="65">
        <v>0</v>
      </c>
      <c r="R148" s="65">
        <v>0</v>
      </c>
      <c r="S148" s="65">
        <v>0.6</v>
      </c>
      <c r="T148" s="65">
        <v>0</v>
      </c>
      <c r="U148" s="41">
        <v>0</v>
      </c>
      <c r="V148" s="44" t="s">
        <v>61</v>
      </c>
      <c r="W148" s="44">
        <v>0</v>
      </c>
      <c r="X148" s="44">
        <v>0</v>
      </c>
      <c r="Y148" s="44">
        <v>0</v>
      </c>
      <c r="Z148" s="44" t="s">
        <v>61</v>
      </c>
      <c r="AA148" s="44" t="s">
        <v>61</v>
      </c>
      <c r="AB148" s="44" t="s">
        <v>61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 t="s">
        <v>61</v>
      </c>
      <c r="AI148" s="44">
        <v>0</v>
      </c>
      <c r="AJ148" s="44">
        <v>0</v>
      </c>
      <c r="AK148" s="44">
        <v>0</v>
      </c>
      <c r="AL148" s="44" t="s">
        <v>61</v>
      </c>
      <c r="AM148" s="44" t="s">
        <v>61</v>
      </c>
      <c r="AN148" s="49" t="s">
        <v>61</v>
      </c>
    </row>
    <row r="149" spans="1:40" ht="60">
      <c r="A149" s="23" t="s">
        <v>257</v>
      </c>
      <c r="B149" s="36" t="s">
        <v>258</v>
      </c>
      <c r="C149" s="40" t="s">
        <v>60</v>
      </c>
      <c r="D149" s="50" t="s">
        <v>61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50" t="s">
        <v>61</v>
      </c>
      <c r="K149" s="44">
        <v>0</v>
      </c>
      <c r="L149" s="44">
        <v>0</v>
      </c>
      <c r="M149" s="63">
        <v>0</v>
      </c>
      <c r="N149" s="44" t="s">
        <v>61</v>
      </c>
      <c r="O149" s="44" t="s">
        <v>61</v>
      </c>
      <c r="P149" s="43" t="s">
        <v>81</v>
      </c>
      <c r="Q149" s="65">
        <v>0</v>
      </c>
      <c r="R149" s="65">
        <v>0</v>
      </c>
      <c r="S149" s="65">
        <v>1.23</v>
      </c>
      <c r="T149" s="65">
        <v>0</v>
      </c>
      <c r="U149" s="41">
        <v>0</v>
      </c>
      <c r="V149" s="44" t="s">
        <v>61</v>
      </c>
      <c r="W149" s="44">
        <v>0</v>
      </c>
      <c r="X149" s="44">
        <v>0</v>
      </c>
      <c r="Y149" s="44">
        <v>0</v>
      </c>
      <c r="Z149" s="44" t="s">
        <v>61</v>
      </c>
      <c r="AA149" s="44" t="s">
        <v>61</v>
      </c>
      <c r="AB149" s="44" t="s">
        <v>61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 t="s">
        <v>61</v>
      </c>
      <c r="AI149" s="44">
        <v>0</v>
      </c>
      <c r="AJ149" s="44">
        <v>0</v>
      </c>
      <c r="AK149" s="44">
        <v>0</v>
      </c>
      <c r="AL149" s="44" t="s">
        <v>61</v>
      </c>
      <c r="AM149" s="44" t="s">
        <v>61</v>
      </c>
      <c r="AN149" s="49" t="s">
        <v>61</v>
      </c>
    </row>
    <row r="150" spans="1:40" ht="60">
      <c r="A150" s="23" t="s">
        <v>259</v>
      </c>
      <c r="B150" s="36" t="s">
        <v>260</v>
      </c>
      <c r="C150" s="40" t="s">
        <v>60</v>
      </c>
      <c r="D150" s="50" t="s">
        <v>61</v>
      </c>
      <c r="E150" s="44">
        <v>0</v>
      </c>
      <c r="F150" s="44">
        <v>0</v>
      </c>
      <c r="G150" s="44">
        <v>0</v>
      </c>
      <c r="H150" s="44">
        <v>0</v>
      </c>
      <c r="I150" s="44">
        <v>0</v>
      </c>
      <c r="J150" s="50" t="s">
        <v>61</v>
      </c>
      <c r="K150" s="44">
        <v>0</v>
      </c>
      <c r="L150" s="44">
        <v>0</v>
      </c>
      <c r="M150" s="63">
        <v>0</v>
      </c>
      <c r="N150" s="44" t="s">
        <v>61</v>
      </c>
      <c r="O150" s="44" t="s">
        <v>61</v>
      </c>
      <c r="P150" s="43" t="s">
        <v>81</v>
      </c>
      <c r="Q150" s="65">
        <v>0</v>
      </c>
      <c r="R150" s="65">
        <v>0</v>
      </c>
      <c r="S150" s="65">
        <v>0.9</v>
      </c>
      <c r="T150" s="65">
        <v>0</v>
      </c>
      <c r="U150" s="41">
        <v>0</v>
      </c>
      <c r="V150" s="44" t="s">
        <v>61</v>
      </c>
      <c r="W150" s="44">
        <v>0</v>
      </c>
      <c r="X150" s="44">
        <v>0</v>
      </c>
      <c r="Y150" s="44">
        <v>0</v>
      </c>
      <c r="Z150" s="44" t="s">
        <v>61</v>
      </c>
      <c r="AA150" s="44" t="s">
        <v>61</v>
      </c>
      <c r="AB150" s="44" t="s">
        <v>61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 t="s">
        <v>61</v>
      </c>
      <c r="AI150" s="44">
        <v>0</v>
      </c>
      <c r="AJ150" s="44">
        <v>0</v>
      </c>
      <c r="AK150" s="44">
        <v>0</v>
      </c>
      <c r="AL150" s="44" t="s">
        <v>61</v>
      </c>
      <c r="AM150" s="44" t="s">
        <v>61</v>
      </c>
      <c r="AN150" s="49" t="s">
        <v>61</v>
      </c>
    </row>
    <row r="151" spans="1:40" ht="60">
      <c r="A151" s="21" t="s">
        <v>261</v>
      </c>
      <c r="B151" s="39" t="s">
        <v>262</v>
      </c>
      <c r="C151" s="40" t="s">
        <v>60</v>
      </c>
      <c r="D151" s="50" t="s">
        <v>61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50" t="s">
        <v>61</v>
      </c>
      <c r="K151" s="44">
        <v>0</v>
      </c>
      <c r="L151" s="44">
        <v>0</v>
      </c>
      <c r="M151" s="63">
        <v>0</v>
      </c>
      <c r="N151" s="44" t="s">
        <v>61</v>
      </c>
      <c r="O151" s="44" t="s">
        <v>61</v>
      </c>
      <c r="P151" s="43" t="s">
        <v>81</v>
      </c>
      <c r="Q151" s="65">
        <v>0</v>
      </c>
      <c r="R151" s="65">
        <v>0</v>
      </c>
      <c r="S151" s="65">
        <v>0.73</v>
      </c>
      <c r="T151" s="65">
        <v>0</v>
      </c>
      <c r="U151" s="41">
        <v>0</v>
      </c>
      <c r="V151" s="44" t="s">
        <v>61</v>
      </c>
      <c r="W151" s="44">
        <v>0</v>
      </c>
      <c r="X151" s="44">
        <v>0</v>
      </c>
      <c r="Y151" s="44">
        <v>0</v>
      </c>
      <c r="Z151" s="44" t="s">
        <v>61</v>
      </c>
      <c r="AA151" s="44" t="s">
        <v>61</v>
      </c>
      <c r="AB151" s="44" t="s">
        <v>61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 t="s">
        <v>61</v>
      </c>
      <c r="AI151" s="44">
        <v>0</v>
      </c>
      <c r="AJ151" s="44">
        <v>0</v>
      </c>
      <c r="AK151" s="44">
        <v>0</v>
      </c>
      <c r="AL151" s="44" t="s">
        <v>61</v>
      </c>
      <c r="AM151" s="44" t="s">
        <v>61</v>
      </c>
      <c r="AN151" s="49" t="s">
        <v>61</v>
      </c>
    </row>
    <row r="152" spans="1:40" ht="60">
      <c r="A152" s="23" t="s">
        <v>263</v>
      </c>
      <c r="B152" s="36" t="s">
        <v>264</v>
      </c>
      <c r="C152" s="40" t="s">
        <v>60</v>
      </c>
      <c r="D152" s="50" t="s">
        <v>61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50" t="s">
        <v>61</v>
      </c>
      <c r="K152" s="44">
        <v>0</v>
      </c>
      <c r="L152" s="44">
        <v>0</v>
      </c>
      <c r="M152" s="63">
        <v>0</v>
      </c>
      <c r="N152" s="44" t="s">
        <v>61</v>
      </c>
      <c r="O152" s="44" t="s">
        <v>61</v>
      </c>
      <c r="P152" s="43" t="s">
        <v>81</v>
      </c>
      <c r="Q152" s="65">
        <v>0</v>
      </c>
      <c r="R152" s="65">
        <v>0</v>
      </c>
      <c r="S152" s="65">
        <v>0.8</v>
      </c>
      <c r="T152" s="65">
        <v>0</v>
      </c>
      <c r="U152" s="41">
        <v>0</v>
      </c>
      <c r="V152" s="44" t="s">
        <v>61</v>
      </c>
      <c r="W152" s="44">
        <v>0</v>
      </c>
      <c r="X152" s="44">
        <v>0</v>
      </c>
      <c r="Y152" s="44">
        <v>0</v>
      </c>
      <c r="Z152" s="44" t="s">
        <v>61</v>
      </c>
      <c r="AA152" s="44" t="s">
        <v>61</v>
      </c>
      <c r="AB152" s="44" t="s">
        <v>61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 t="s">
        <v>61</v>
      </c>
      <c r="AI152" s="44">
        <v>0</v>
      </c>
      <c r="AJ152" s="44">
        <v>0</v>
      </c>
      <c r="AK152" s="44">
        <v>0</v>
      </c>
      <c r="AL152" s="44" t="s">
        <v>61</v>
      </c>
      <c r="AM152" s="44" t="s">
        <v>61</v>
      </c>
      <c r="AN152" s="49" t="s">
        <v>61</v>
      </c>
    </row>
    <row r="153" spans="1:40" ht="60">
      <c r="A153" s="21" t="s">
        <v>265</v>
      </c>
      <c r="B153" s="36" t="s">
        <v>266</v>
      </c>
      <c r="C153" s="40" t="s">
        <v>60</v>
      </c>
      <c r="D153" s="50" t="s">
        <v>61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50" t="s">
        <v>61</v>
      </c>
      <c r="K153" s="44">
        <v>0</v>
      </c>
      <c r="L153" s="44">
        <v>0</v>
      </c>
      <c r="M153" s="63">
        <v>0</v>
      </c>
      <c r="N153" s="44" t="s">
        <v>61</v>
      </c>
      <c r="O153" s="44" t="s">
        <v>61</v>
      </c>
      <c r="P153" s="43" t="s">
        <v>81</v>
      </c>
      <c r="Q153" s="65">
        <v>0</v>
      </c>
      <c r="R153" s="65">
        <v>0</v>
      </c>
      <c r="S153" s="65">
        <v>0.67</v>
      </c>
      <c r="T153" s="65">
        <v>0</v>
      </c>
      <c r="U153" s="41">
        <v>0</v>
      </c>
      <c r="V153" s="44" t="s">
        <v>61</v>
      </c>
      <c r="W153" s="44">
        <v>0</v>
      </c>
      <c r="X153" s="44">
        <v>0</v>
      </c>
      <c r="Y153" s="44">
        <v>0</v>
      </c>
      <c r="Z153" s="44" t="s">
        <v>61</v>
      </c>
      <c r="AA153" s="44" t="s">
        <v>61</v>
      </c>
      <c r="AB153" s="44" t="s">
        <v>61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 t="s">
        <v>61</v>
      </c>
      <c r="AI153" s="44">
        <v>0</v>
      </c>
      <c r="AJ153" s="44">
        <v>0</v>
      </c>
      <c r="AK153" s="44">
        <v>0</v>
      </c>
      <c r="AL153" s="44" t="s">
        <v>61</v>
      </c>
      <c r="AM153" s="44" t="s">
        <v>61</v>
      </c>
      <c r="AN153" s="49" t="s">
        <v>61</v>
      </c>
    </row>
    <row r="154" spans="1:40" ht="60">
      <c r="A154" s="23" t="s">
        <v>267</v>
      </c>
      <c r="B154" s="36" t="s">
        <v>268</v>
      </c>
      <c r="C154" s="40" t="s">
        <v>60</v>
      </c>
      <c r="D154" s="50" t="s">
        <v>61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50" t="s">
        <v>61</v>
      </c>
      <c r="K154" s="44">
        <v>0</v>
      </c>
      <c r="L154" s="44">
        <v>0</v>
      </c>
      <c r="M154" s="63">
        <v>0</v>
      </c>
      <c r="N154" s="44" t="s">
        <v>61</v>
      </c>
      <c r="O154" s="44" t="s">
        <v>61</v>
      </c>
      <c r="P154" s="44" t="s">
        <v>61</v>
      </c>
      <c r="Q154" s="44">
        <v>0</v>
      </c>
      <c r="R154" s="44">
        <v>0</v>
      </c>
      <c r="S154" s="44">
        <v>0</v>
      </c>
      <c r="T154" s="44" t="s">
        <v>61</v>
      </c>
      <c r="U154" s="44" t="s">
        <v>61</v>
      </c>
      <c r="V154" s="44" t="s">
        <v>61</v>
      </c>
      <c r="W154" s="44">
        <v>0</v>
      </c>
      <c r="X154" s="44">
        <v>0</v>
      </c>
      <c r="Y154" s="44">
        <v>0</v>
      </c>
      <c r="Z154" s="44" t="s">
        <v>61</v>
      </c>
      <c r="AA154" s="44" t="s">
        <v>61</v>
      </c>
      <c r="AB154" s="44" t="s">
        <v>61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 t="s">
        <v>61</v>
      </c>
      <c r="AI154" s="44">
        <v>0</v>
      </c>
      <c r="AJ154" s="44">
        <v>0</v>
      </c>
      <c r="AK154" s="44">
        <v>0</v>
      </c>
      <c r="AL154" s="44" t="s">
        <v>61</v>
      </c>
      <c r="AM154" s="44" t="s">
        <v>61</v>
      </c>
      <c r="AN154" s="49" t="s">
        <v>61</v>
      </c>
    </row>
    <row r="155" spans="1:40" ht="60">
      <c r="A155" s="21" t="s">
        <v>269</v>
      </c>
      <c r="B155" s="36" t="s">
        <v>270</v>
      </c>
      <c r="C155" s="40" t="s">
        <v>60</v>
      </c>
      <c r="D155" s="50" t="s">
        <v>61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50" t="s">
        <v>61</v>
      </c>
      <c r="K155" s="44">
        <v>0</v>
      </c>
      <c r="L155" s="44">
        <v>0</v>
      </c>
      <c r="M155" s="63">
        <v>0</v>
      </c>
      <c r="N155" s="44" t="s">
        <v>61</v>
      </c>
      <c r="O155" s="44" t="s">
        <v>61</v>
      </c>
      <c r="P155" s="44" t="s">
        <v>61</v>
      </c>
      <c r="Q155" s="44">
        <v>0</v>
      </c>
      <c r="R155" s="44">
        <v>0</v>
      </c>
      <c r="S155" s="44">
        <v>0</v>
      </c>
      <c r="T155" s="44" t="s">
        <v>61</v>
      </c>
      <c r="U155" s="44" t="s">
        <v>61</v>
      </c>
      <c r="V155" s="44" t="s">
        <v>61</v>
      </c>
      <c r="W155" s="44">
        <v>0</v>
      </c>
      <c r="X155" s="44">
        <v>0</v>
      </c>
      <c r="Y155" s="44">
        <v>0</v>
      </c>
      <c r="Z155" s="44" t="s">
        <v>61</v>
      </c>
      <c r="AA155" s="44" t="s">
        <v>61</v>
      </c>
      <c r="AB155" s="44" t="s">
        <v>61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 t="s">
        <v>61</v>
      </c>
      <c r="AI155" s="44">
        <v>0</v>
      </c>
      <c r="AJ155" s="44">
        <v>0</v>
      </c>
      <c r="AK155" s="44">
        <v>0</v>
      </c>
      <c r="AL155" s="44" t="s">
        <v>61</v>
      </c>
      <c r="AM155" s="44" t="s">
        <v>61</v>
      </c>
      <c r="AN155" s="49" t="s">
        <v>61</v>
      </c>
    </row>
    <row r="156" spans="1:40" ht="75">
      <c r="A156" s="23" t="s">
        <v>271</v>
      </c>
      <c r="B156" s="36" t="s">
        <v>272</v>
      </c>
      <c r="C156" s="40" t="s">
        <v>60</v>
      </c>
      <c r="D156" s="50" t="s">
        <v>61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50" t="s">
        <v>61</v>
      </c>
      <c r="K156" s="44">
        <v>0</v>
      </c>
      <c r="L156" s="44">
        <v>0</v>
      </c>
      <c r="M156" s="63">
        <v>0</v>
      </c>
      <c r="N156" s="44" t="s">
        <v>61</v>
      </c>
      <c r="O156" s="44" t="s">
        <v>61</v>
      </c>
      <c r="P156" s="44" t="s">
        <v>61</v>
      </c>
      <c r="Q156" s="44">
        <v>0</v>
      </c>
      <c r="R156" s="44">
        <v>0</v>
      </c>
      <c r="S156" s="44">
        <v>0</v>
      </c>
      <c r="T156" s="44" t="s">
        <v>61</v>
      </c>
      <c r="U156" s="44" t="s">
        <v>61</v>
      </c>
      <c r="V156" s="44" t="s">
        <v>61</v>
      </c>
      <c r="W156" s="44">
        <v>0</v>
      </c>
      <c r="X156" s="44">
        <v>0</v>
      </c>
      <c r="Y156" s="44">
        <v>0</v>
      </c>
      <c r="Z156" s="44" t="s">
        <v>61</v>
      </c>
      <c r="AA156" s="44" t="s">
        <v>61</v>
      </c>
      <c r="AB156" s="44" t="s">
        <v>61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 t="s">
        <v>61</v>
      </c>
      <c r="AI156" s="44">
        <v>0</v>
      </c>
      <c r="AJ156" s="44">
        <v>0</v>
      </c>
      <c r="AK156" s="44">
        <v>0</v>
      </c>
      <c r="AL156" s="44" t="s">
        <v>61</v>
      </c>
      <c r="AM156" s="44" t="s">
        <v>61</v>
      </c>
      <c r="AN156" s="49" t="s">
        <v>61</v>
      </c>
    </row>
    <row r="157" spans="1:40" ht="60">
      <c r="A157" s="21" t="s">
        <v>273</v>
      </c>
      <c r="B157" s="36" t="s">
        <v>274</v>
      </c>
      <c r="C157" s="40" t="s">
        <v>60</v>
      </c>
      <c r="D157" s="50" t="s">
        <v>61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50" t="s">
        <v>61</v>
      </c>
      <c r="K157" s="44">
        <v>0</v>
      </c>
      <c r="L157" s="44">
        <v>0</v>
      </c>
      <c r="M157" s="63">
        <v>0</v>
      </c>
      <c r="N157" s="44" t="s">
        <v>61</v>
      </c>
      <c r="O157" s="44" t="s">
        <v>61</v>
      </c>
      <c r="P157" s="44" t="s">
        <v>61</v>
      </c>
      <c r="Q157" s="44">
        <v>0</v>
      </c>
      <c r="R157" s="44">
        <v>0</v>
      </c>
      <c r="S157" s="44">
        <v>0</v>
      </c>
      <c r="T157" s="44" t="s">
        <v>61</v>
      </c>
      <c r="U157" s="44" t="s">
        <v>61</v>
      </c>
      <c r="V157" s="44" t="s">
        <v>61</v>
      </c>
      <c r="W157" s="44">
        <v>0</v>
      </c>
      <c r="X157" s="44">
        <v>0</v>
      </c>
      <c r="Y157" s="44">
        <v>0</v>
      </c>
      <c r="Z157" s="44" t="s">
        <v>61</v>
      </c>
      <c r="AA157" s="44" t="s">
        <v>61</v>
      </c>
      <c r="AB157" s="44" t="s">
        <v>61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 t="s">
        <v>61</v>
      </c>
      <c r="AI157" s="44">
        <v>0</v>
      </c>
      <c r="AJ157" s="44">
        <v>0</v>
      </c>
      <c r="AK157" s="44">
        <v>0</v>
      </c>
      <c r="AL157" s="44" t="s">
        <v>61</v>
      </c>
      <c r="AM157" s="44" t="s">
        <v>61</v>
      </c>
      <c r="AN157" s="49" t="s">
        <v>61</v>
      </c>
    </row>
    <row r="158" spans="1:40" ht="75">
      <c r="A158" s="23" t="s">
        <v>275</v>
      </c>
      <c r="B158" s="36" t="s">
        <v>276</v>
      </c>
      <c r="C158" s="40" t="s">
        <v>60</v>
      </c>
      <c r="D158" s="50" t="s">
        <v>61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50" t="s">
        <v>61</v>
      </c>
      <c r="K158" s="44">
        <v>0</v>
      </c>
      <c r="L158" s="44">
        <v>0</v>
      </c>
      <c r="M158" s="63">
        <v>0</v>
      </c>
      <c r="N158" s="44" t="s">
        <v>61</v>
      </c>
      <c r="O158" s="44" t="s">
        <v>61</v>
      </c>
      <c r="P158" s="44" t="s">
        <v>61</v>
      </c>
      <c r="Q158" s="44">
        <v>0</v>
      </c>
      <c r="R158" s="44">
        <v>0</v>
      </c>
      <c r="S158" s="44">
        <v>0</v>
      </c>
      <c r="T158" s="44" t="s">
        <v>61</v>
      </c>
      <c r="U158" s="44" t="s">
        <v>61</v>
      </c>
      <c r="V158" s="44" t="s">
        <v>61</v>
      </c>
      <c r="W158" s="44">
        <v>0</v>
      </c>
      <c r="X158" s="44">
        <v>0</v>
      </c>
      <c r="Y158" s="44">
        <v>0</v>
      </c>
      <c r="Z158" s="44" t="s">
        <v>61</v>
      </c>
      <c r="AA158" s="44" t="s">
        <v>61</v>
      </c>
      <c r="AB158" s="44" t="s">
        <v>61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 t="s">
        <v>61</v>
      </c>
      <c r="AI158" s="44">
        <v>0</v>
      </c>
      <c r="AJ158" s="44">
        <v>0</v>
      </c>
      <c r="AK158" s="44">
        <v>0</v>
      </c>
      <c r="AL158" s="44" t="s">
        <v>61</v>
      </c>
      <c r="AM158" s="44" t="s">
        <v>61</v>
      </c>
      <c r="AN158" s="49" t="s">
        <v>61</v>
      </c>
    </row>
    <row r="159" spans="1:40" ht="60">
      <c r="A159" s="21" t="s">
        <v>277</v>
      </c>
      <c r="B159" s="36" t="s">
        <v>278</v>
      </c>
      <c r="C159" s="40" t="s">
        <v>60</v>
      </c>
      <c r="D159" s="50" t="s">
        <v>61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50" t="s">
        <v>61</v>
      </c>
      <c r="K159" s="44">
        <v>0</v>
      </c>
      <c r="L159" s="44">
        <v>0</v>
      </c>
      <c r="M159" s="63">
        <v>0</v>
      </c>
      <c r="N159" s="44" t="s">
        <v>61</v>
      </c>
      <c r="O159" s="44" t="s">
        <v>61</v>
      </c>
      <c r="P159" s="44" t="s">
        <v>61</v>
      </c>
      <c r="Q159" s="44">
        <v>0</v>
      </c>
      <c r="R159" s="44">
        <v>0</v>
      </c>
      <c r="S159" s="44">
        <v>0</v>
      </c>
      <c r="T159" s="44" t="s">
        <v>61</v>
      </c>
      <c r="U159" s="44" t="s">
        <v>61</v>
      </c>
      <c r="V159" s="44" t="s">
        <v>61</v>
      </c>
      <c r="W159" s="44">
        <v>0</v>
      </c>
      <c r="X159" s="44">
        <v>0</v>
      </c>
      <c r="Y159" s="44">
        <v>0</v>
      </c>
      <c r="Z159" s="44" t="s">
        <v>61</v>
      </c>
      <c r="AA159" s="44" t="s">
        <v>61</v>
      </c>
      <c r="AB159" s="44" t="s">
        <v>61</v>
      </c>
      <c r="AC159" s="44">
        <v>0</v>
      </c>
      <c r="AD159" s="44">
        <v>0</v>
      </c>
      <c r="AE159" s="44">
        <v>0</v>
      </c>
      <c r="AF159" s="44">
        <v>0</v>
      </c>
      <c r="AG159" s="44">
        <v>0</v>
      </c>
      <c r="AH159" s="44" t="s">
        <v>61</v>
      </c>
      <c r="AI159" s="44">
        <v>0</v>
      </c>
      <c r="AJ159" s="44">
        <v>0</v>
      </c>
      <c r="AK159" s="44">
        <v>0</v>
      </c>
      <c r="AL159" s="44" t="s">
        <v>61</v>
      </c>
      <c r="AM159" s="44" t="s">
        <v>61</v>
      </c>
      <c r="AN159" s="49" t="s">
        <v>61</v>
      </c>
    </row>
    <row r="160" spans="1:40" ht="60">
      <c r="A160" s="23" t="s">
        <v>279</v>
      </c>
      <c r="B160" s="36" t="s">
        <v>280</v>
      </c>
      <c r="C160" s="40" t="s">
        <v>60</v>
      </c>
      <c r="D160" s="50" t="s">
        <v>61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50" t="s">
        <v>61</v>
      </c>
      <c r="K160" s="44">
        <v>0</v>
      </c>
      <c r="L160" s="44">
        <v>0</v>
      </c>
      <c r="M160" s="63">
        <v>0</v>
      </c>
      <c r="N160" s="44" t="s">
        <v>61</v>
      </c>
      <c r="O160" s="44" t="s">
        <v>61</v>
      </c>
      <c r="P160" s="44" t="s">
        <v>61</v>
      </c>
      <c r="Q160" s="44">
        <v>0</v>
      </c>
      <c r="R160" s="44">
        <v>0</v>
      </c>
      <c r="S160" s="44">
        <v>0</v>
      </c>
      <c r="T160" s="44" t="s">
        <v>61</v>
      </c>
      <c r="U160" s="44" t="s">
        <v>61</v>
      </c>
      <c r="V160" s="44" t="s">
        <v>61</v>
      </c>
      <c r="W160" s="44">
        <v>0</v>
      </c>
      <c r="X160" s="44">
        <v>0</v>
      </c>
      <c r="Y160" s="44">
        <v>0</v>
      </c>
      <c r="Z160" s="44" t="s">
        <v>61</v>
      </c>
      <c r="AA160" s="44" t="s">
        <v>61</v>
      </c>
      <c r="AB160" s="44" t="s">
        <v>61</v>
      </c>
      <c r="AC160" s="44">
        <v>0</v>
      </c>
      <c r="AD160" s="44">
        <v>0</v>
      </c>
      <c r="AE160" s="44">
        <v>0</v>
      </c>
      <c r="AF160" s="44">
        <v>0</v>
      </c>
      <c r="AG160" s="44">
        <v>0</v>
      </c>
      <c r="AH160" s="44" t="s">
        <v>61</v>
      </c>
      <c r="AI160" s="44">
        <v>0</v>
      </c>
      <c r="AJ160" s="44">
        <v>0</v>
      </c>
      <c r="AK160" s="44">
        <v>0</v>
      </c>
      <c r="AL160" s="44" t="s">
        <v>61</v>
      </c>
      <c r="AM160" s="44" t="s">
        <v>61</v>
      </c>
      <c r="AN160" s="49" t="s">
        <v>61</v>
      </c>
    </row>
    <row r="161" spans="1:40" ht="60">
      <c r="A161" s="21" t="s">
        <v>281</v>
      </c>
      <c r="B161" s="36" t="s">
        <v>282</v>
      </c>
      <c r="C161" s="40" t="s">
        <v>60</v>
      </c>
      <c r="D161" s="50" t="s">
        <v>61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50" t="s">
        <v>61</v>
      </c>
      <c r="K161" s="44">
        <v>0</v>
      </c>
      <c r="L161" s="44">
        <v>0</v>
      </c>
      <c r="M161" s="63">
        <v>0</v>
      </c>
      <c r="N161" s="44" t="s">
        <v>61</v>
      </c>
      <c r="O161" s="44" t="s">
        <v>61</v>
      </c>
      <c r="P161" s="44" t="s">
        <v>61</v>
      </c>
      <c r="Q161" s="44">
        <v>0</v>
      </c>
      <c r="R161" s="44">
        <v>0</v>
      </c>
      <c r="S161" s="44">
        <v>0</v>
      </c>
      <c r="T161" s="44" t="s">
        <v>61</v>
      </c>
      <c r="U161" s="44" t="s">
        <v>61</v>
      </c>
      <c r="V161" s="44" t="s">
        <v>61</v>
      </c>
      <c r="W161" s="44">
        <v>0</v>
      </c>
      <c r="X161" s="44">
        <v>0</v>
      </c>
      <c r="Y161" s="44">
        <v>0</v>
      </c>
      <c r="Z161" s="44" t="s">
        <v>61</v>
      </c>
      <c r="AA161" s="44" t="s">
        <v>61</v>
      </c>
      <c r="AB161" s="44" t="s">
        <v>61</v>
      </c>
      <c r="AC161" s="44">
        <v>0</v>
      </c>
      <c r="AD161" s="44">
        <v>0</v>
      </c>
      <c r="AE161" s="44">
        <v>0</v>
      </c>
      <c r="AF161" s="44">
        <v>0</v>
      </c>
      <c r="AG161" s="44">
        <v>0</v>
      </c>
      <c r="AH161" s="44" t="s">
        <v>61</v>
      </c>
      <c r="AI161" s="44">
        <v>0</v>
      </c>
      <c r="AJ161" s="44">
        <v>0</v>
      </c>
      <c r="AK161" s="44">
        <v>0</v>
      </c>
      <c r="AL161" s="44" t="s">
        <v>61</v>
      </c>
      <c r="AM161" s="44" t="s">
        <v>61</v>
      </c>
      <c r="AN161" s="49" t="s">
        <v>61</v>
      </c>
    </row>
    <row r="162" spans="1:40" ht="60">
      <c r="A162" s="23" t="s">
        <v>283</v>
      </c>
      <c r="B162" s="36" t="s">
        <v>284</v>
      </c>
      <c r="C162" s="40" t="s">
        <v>60</v>
      </c>
      <c r="D162" s="50" t="s">
        <v>61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50" t="s">
        <v>61</v>
      </c>
      <c r="K162" s="44">
        <v>0</v>
      </c>
      <c r="L162" s="44">
        <v>0</v>
      </c>
      <c r="M162" s="63">
        <v>0</v>
      </c>
      <c r="N162" s="44" t="s">
        <v>61</v>
      </c>
      <c r="O162" s="44" t="s">
        <v>61</v>
      </c>
      <c r="P162" s="44" t="s">
        <v>61</v>
      </c>
      <c r="Q162" s="44">
        <v>0</v>
      </c>
      <c r="R162" s="44">
        <v>0</v>
      </c>
      <c r="S162" s="44">
        <v>0</v>
      </c>
      <c r="T162" s="44" t="s">
        <v>61</v>
      </c>
      <c r="U162" s="44" t="s">
        <v>61</v>
      </c>
      <c r="V162" s="44" t="s">
        <v>61</v>
      </c>
      <c r="W162" s="44">
        <v>0</v>
      </c>
      <c r="X162" s="44">
        <v>0</v>
      </c>
      <c r="Y162" s="44">
        <v>0</v>
      </c>
      <c r="Z162" s="44" t="s">
        <v>61</v>
      </c>
      <c r="AA162" s="44" t="s">
        <v>61</v>
      </c>
      <c r="AB162" s="44" t="s">
        <v>61</v>
      </c>
      <c r="AC162" s="44">
        <v>0</v>
      </c>
      <c r="AD162" s="44">
        <v>0</v>
      </c>
      <c r="AE162" s="44">
        <v>0</v>
      </c>
      <c r="AF162" s="44">
        <v>0</v>
      </c>
      <c r="AG162" s="44">
        <v>0</v>
      </c>
      <c r="AH162" s="44" t="s">
        <v>61</v>
      </c>
      <c r="AI162" s="44">
        <v>0</v>
      </c>
      <c r="AJ162" s="44">
        <v>0</v>
      </c>
      <c r="AK162" s="44">
        <v>0</v>
      </c>
      <c r="AL162" s="44" t="s">
        <v>61</v>
      </c>
      <c r="AM162" s="44" t="s">
        <v>61</v>
      </c>
      <c r="AN162" s="49" t="s">
        <v>61</v>
      </c>
    </row>
    <row r="163" spans="1:40" ht="45">
      <c r="A163" s="21" t="s">
        <v>285</v>
      </c>
      <c r="B163" s="39" t="s">
        <v>286</v>
      </c>
      <c r="C163" s="40" t="s">
        <v>60</v>
      </c>
      <c r="D163" s="50" t="s">
        <v>61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50" t="s">
        <v>61</v>
      </c>
      <c r="K163" s="44">
        <v>0</v>
      </c>
      <c r="L163" s="44">
        <v>0</v>
      </c>
      <c r="M163" s="63">
        <v>0</v>
      </c>
      <c r="N163" s="44" t="s">
        <v>61</v>
      </c>
      <c r="O163" s="44" t="s">
        <v>61</v>
      </c>
      <c r="P163" s="44" t="s">
        <v>61</v>
      </c>
      <c r="Q163" s="44">
        <v>0</v>
      </c>
      <c r="R163" s="44">
        <v>0</v>
      </c>
      <c r="S163" s="44">
        <v>0</v>
      </c>
      <c r="T163" s="44" t="s">
        <v>61</v>
      </c>
      <c r="U163" s="44" t="s">
        <v>61</v>
      </c>
      <c r="V163" s="44" t="s">
        <v>61</v>
      </c>
      <c r="W163" s="44">
        <v>0</v>
      </c>
      <c r="X163" s="44">
        <v>0</v>
      </c>
      <c r="Y163" s="44">
        <v>0</v>
      </c>
      <c r="Z163" s="44" t="s">
        <v>61</v>
      </c>
      <c r="AA163" s="44" t="s">
        <v>61</v>
      </c>
      <c r="AB163" s="44" t="s">
        <v>61</v>
      </c>
      <c r="AC163" s="44">
        <v>0</v>
      </c>
      <c r="AD163" s="44">
        <v>0</v>
      </c>
      <c r="AE163" s="44">
        <v>0</v>
      </c>
      <c r="AF163" s="44">
        <v>0</v>
      </c>
      <c r="AG163" s="44">
        <v>0</v>
      </c>
      <c r="AH163" s="44" t="s">
        <v>61</v>
      </c>
      <c r="AI163" s="44">
        <v>0</v>
      </c>
      <c r="AJ163" s="44">
        <v>0</v>
      </c>
      <c r="AK163" s="44">
        <v>0</v>
      </c>
      <c r="AL163" s="44" t="s">
        <v>61</v>
      </c>
      <c r="AM163" s="44" t="s">
        <v>61</v>
      </c>
      <c r="AN163" s="49" t="s">
        <v>61</v>
      </c>
    </row>
    <row r="164" spans="1:40" ht="45">
      <c r="A164" s="23" t="s">
        <v>287</v>
      </c>
      <c r="B164" s="36" t="s">
        <v>288</v>
      </c>
      <c r="C164" s="40" t="s">
        <v>60</v>
      </c>
      <c r="D164" s="50" t="s">
        <v>61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50" t="s">
        <v>61</v>
      </c>
      <c r="K164" s="44">
        <v>0</v>
      </c>
      <c r="L164" s="44">
        <v>0</v>
      </c>
      <c r="M164" s="63">
        <v>0</v>
      </c>
      <c r="N164" s="44" t="s">
        <v>61</v>
      </c>
      <c r="O164" s="44" t="s">
        <v>61</v>
      </c>
      <c r="P164" s="44" t="s">
        <v>61</v>
      </c>
      <c r="Q164" s="44">
        <v>0</v>
      </c>
      <c r="R164" s="44">
        <v>0</v>
      </c>
      <c r="S164" s="44">
        <v>0</v>
      </c>
      <c r="T164" s="44" t="s">
        <v>61</v>
      </c>
      <c r="U164" s="44" t="s">
        <v>61</v>
      </c>
      <c r="V164" s="44" t="s">
        <v>61</v>
      </c>
      <c r="W164" s="44">
        <v>0</v>
      </c>
      <c r="X164" s="44">
        <v>0</v>
      </c>
      <c r="Y164" s="44">
        <v>0</v>
      </c>
      <c r="Z164" s="44" t="s">
        <v>61</v>
      </c>
      <c r="AA164" s="44" t="s">
        <v>61</v>
      </c>
      <c r="AB164" s="44" t="s">
        <v>61</v>
      </c>
      <c r="AC164" s="44">
        <v>0</v>
      </c>
      <c r="AD164" s="44">
        <v>0</v>
      </c>
      <c r="AE164" s="44">
        <v>0</v>
      </c>
      <c r="AF164" s="44">
        <v>0</v>
      </c>
      <c r="AG164" s="44">
        <v>0</v>
      </c>
      <c r="AH164" s="44" t="s">
        <v>61</v>
      </c>
      <c r="AI164" s="44">
        <v>0</v>
      </c>
      <c r="AJ164" s="44">
        <v>0</v>
      </c>
      <c r="AK164" s="44">
        <v>0</v>
      </c>
      <c r="AL164" s="44" t="s">
        <v>61</v>
      </c>
      <c r="AM164" s="44" t="s">
        <v>61</v>
      </c>
      <c r="AN164" s="49" t="s">
        <v>61</v>
      </c>
    </row>
    <row r="165" spans="1:40" ht="45">
      <c r="A165" s="21" t="s">
        <v>289</v>
      </c>
      <c r="B165" s="36" t="s">
        <v>290</v>
      </c>
      <c r="C165" s="40" t="s">
        <v>60</v>
      </c>
      <c r="D165" s="50" t="s">
        <v>61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50" t="s">
        <v>61</v>
      </c>
      <c r="K165" s="44">
        <v>0</v>
      </c>
      <c r="L165" s="44">
        <v>0</v>
      </c>
      <c r="M165" s="63">
        <v>0</v>
      </c>
      <c r="N165" s="44" t="s">
        <v>61</v>
      </c>
      <c r="O165" s="44" t="s">
        <v>61</v>
      </c>
      <c r="P165" s="44" t="s">
        <v>61</v>
      </c>
      <c r="Q165" s="44">
        <v>0</v>
      </c>
      <c r="R165" s="44">
        <v>0</v>
      </c>
      <c r="S165" s="44">
        <v>0</v>
      </c>
      <c r="T165" s="44" t="s">
        <v>61</v>
      </c>
      <c r="U165" s="44" t="s">
        <v>61</v>
      </c>
      <c r="V165" s="44" t="s">
        <v>61</v>
      </c>
      <c r="W165" s="44">
        <v>0</v>
      </c>
      <c r="X165" s="44">
        <v>0</v>
      </c>
      <c r="Y165" s="44">
        <v>0</v>
      </c>
      <c r="Z165" s="44" t="s">
        <v>61</v>
      </c>
      <c r="AA165" s="44" t="s">
        <v>61</v>
      </c>
      <c r="AB165" s="44" t="s">
        <v>61</v>
      </c>
      <c r="AC165" s="44">
        <v>0</v>
      </c>
      <c r="AD165" s="44">
        <v>0</v>
      </c>
      <c r="AE165" s="44">
        <v>0</v>
      </c>
      <c r="AF165" s="44">
        <v>0</v>
      </c>
      <c r="AG165" s="44">
        <v>0</v>
      </c>
      <c r="AH165" s="44" t="s">
        <v>61</v>
      </c>
      <c r="AI165" s="44">
        <v>0</v>
      </c>
      <c r="AJ165" s="44">
        <v>0</v>
      </c>
      <c r="AK165" s="44">
        <v>0</v>
      </c>
      <c r="AL165" s="44" t="s">
        <v>61</v>
      </c>
      <c r="AM165" s="44" t="s">
        <v>61</v>
      </c>
      <c r="AN165" s="49" t="s">
        <v>61</v>
      </c>
    </row>
    <row r="166" spans="1:40" ht="47.25" customHeight="1">
      <c r="A166" s="21" t="s">
        <v>291</v>
      </c>
      <c r="B166" s="25" t="s">
        <v>330</v>
      </c>
      <c r="C166" s="40" t="s">
        <v>60</v>
      </c>
      <c r="D166" s="50" t="s">
        <v>61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50" t="s">
        <v>61</v>
      </c>
      <c r="K166" s="44">
        <v>0</v>
      </c>
      <c r="L166" s="44">
        <v>0</v>
      </c>
      <c r="M166" s="63">
        <v>0</v>
      </c>
      <c r="N166" s="44" t="s">
        <v>61</v>
      </c>
      <c r="O166" s="44" t="s">
        <v>61</v>
      </c>
      <c r="P166" s="44" t="s">
        <v>61</v>
      </c>
      <c r="Q166" s="44">
        <v>0</v>
      </c>
      <c r="R166" s="44">
        <v>0</v>
      </c>
      <c r="S166" s="44">
        <v>0</v>
      </c>
      <c r="T166" s="44" t="s">
        <v>61</v>
      </c>
      <c r="U166" s="44" t="s">
        <v>61</v>
      </c>
      <c r="V166" s="44" t="s">
        <v>61</v>
      </c>
      <c r="W166" s="44">
        <v>0.25</v>
      </c>
      <c r="X166" s="44">
        <v>0</v>
      </c>
      <c r="Y166" s="44">
        <v>0.35</v>
      </c>
      <c r="Z166" s="44">
        <f>W166*0.93</f>
        <v>0.23250000000000001</v>
      </c>
      <c r="AA166" s="44" t="s">
        <v>61</v>
      </c>
      <c r="AB166" s="44" t="s">
        <v>61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 t="s">
        <v>61</v>
      </c>
      <c r="AI166" s="44">
        <v>0</v>
      </c>
      <c r="AJ166" s="44">
        <v>0</v>
      </c>
      <c r="AK166" s="44">
        <v>0</v>
      </c>
      <c r="AL166" s="44" t="s">
        <v>61</v>
      </c>
      <c r="AM166" s="44" t="s">
        <v>61</v>
      </c>
      <c r="AN166" s="49" t="s">
        <v>61</v>
      </c>
    </row>
    <row r="167" spans="1:40" ht="31.5" customHeight="1">
      <c r="A167" s="21" t="s">
        <v>293</v>
      </c>
      <c r="B167" s="25" t="s">
        <v>331</v>
      </c>
      <c r="C167" s="40" t="s">
        <v>60</v>
      </c>
      <c r="D167" s="50" t="s">
        <v>61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50" t="s">
        <v>61</v>
      </c>
      <c r="K167" s="44">
        <v>0</v>
      </c>
      <c r="L167" s="44">
        <v>0</v>
      </c>
      <c r="M167" s="63">
        <v>0</v>
      </c>
      <c r="N167" s="44" t="s">
        <v>61</v>
      </c>
      <c r="O167" s="44" t="s">
        <v>61</v>
      </c>
      <c r="P167" s="44" t="s">
        <v>61</v>
      </c>
      <c r="Q167" s="44">
        <v>0</v>
      </c>
      <c r="R167" s="44">
        <v>0</v>
      </c>
      <c r="S167" s="44">
        <v>0</v>
      </c>
      <c r="T167" s="44" t="s">
        <v>61</v>
      </c>
      <c r="U167" s="44" t="s">
        <v>61</v>
      </c>
      <c r="V167" s="44" t="s">
        <v>61</v>
      </c>
      <c r="W167" s="44">
        <v>0.25</v>
      </c>
      <c r="X167" s="44">
        <v>0</v>
      </c>
      <c r="Y167" s="44">
        <v>0.3</v>
      </c>
      <c r="Z167" s="44">
        <f>W167*0.93</f>
        <v>0.23250000000000001</v>
      </c>
      <c r="AA167" s="44" t="s">
        <v>61</v>
      </c>
      <c r="AB167" s="44" t="s">
        <v>61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 t="s">
        <v>61</v>
      </c>
      <c r="AI167" s="44">
        <v>0</v>
      </c>
      <c r="AJ167" s="44">
        <v>0</v>
      </c>
      <c r="AK167" s="44">
        <v>0</v>
      </c>
      <c r="AL167" s="44" t="s">
        <v>61</v>
      </c>
      <c r="AM167" s="44" t="s">
        <v>61</v>
      </c>
      <c r="AN167" s="49" t="s">
        <v>61</v>
      </c>
    </row>
    <row r="168" spans="1:40" ht="31.5" customHeight="1">
      <c r="A168" s="21" t="s">
        <v>295</v>
      </c>
      <c r="B168" s="25" t="s">
        <v>332</v>
      </c>
      <c r="C168" s="40" t="s">
        <v>60</v>
      </c>
      <c r="D168" s="50" t="s">
        <v>61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50" t="s">
        <v>61</v>
      </c>
      <c r="K168" s="44">
        <v>0</v>
      </c>
      <c r="L168" s="44">
        <v>0</v>
      </c>
      <c r="M168" s="63">
        <v>0</v>
      </c>
      <c r="N168" s="44" t="s">
        <v>61</v>
      </c>
      <c r="O168" s="44" t="s">
        <v>61</v>
      </c>
      <c r="P168" s="44" t="s">
        <v>61</v>
      </c>
      <c r="Q168" s="44">
        <v>0</v>
      </c>
      <c r="R168" s="44">
        <v>0</v>
      </c>
      <c r="S168" s="44">
        <v>0</v>
      </c>
      <c r="T168" s="44" t="s">
        <v>61</v>
      </c>
      <c r="U168" s="44" t="s">
        <v>61</v>
      </c>
      <c r="V168" s="44" t="s">
        <v>61</v>
      </c>
      <c r="W168" s="44">
        <v>0.25</v>
      </c>
      <c r="X168" s="44">
        <v>0</v>
      </c>
      <c r="Y168" s="44">
        <v>0.1</v>
      </c>
      <c r="Z168" s="44">
        <f>W168*0.93</f>
        <v>0.23250000000000001</v>
      </c>
      <c r="AA168" s="44" t="s">
        <v>61</v>
      </c>
      <c r="AB168" s="44" t="s">
        <v>61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 t="s">
        <v>61</v>
      </c>
      <c r="AI168" s="44">
        <v>0</v>
      </c>
      <c r="AJ168" s="44">
        <v>0</v>
      </c>
      <c r="AK168" s="44">
        <v>0</v>
      </c>
      <c r="AL168" s="44" t="s">
        <v>61</v>
      </c>
      <c r="AM168" s="44" t="s">
        <v>61</v>
      </c>
      <c r="AN168" s="49" t="s">
        <v>61</v>
      </c>
    </row>
    <row r="169" spans="1:40" ht="31.5" customHeight="1">
      <c r="A169" s="21" t="s">
        <v>297</v>
      </c>
      <c r="B169" s="25" t="s">
        <v>333</v>
      </c>
      <c r="C169" s="40" t="s">
        <v>60</v>
      </c>
      <c r="D169" s="50" t="s">
        <v>61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50" t="s">
        <v>61</v>
      </c>
      <c r="K169" s="44">
        <v>0</v>
      </c>
      <c r="L169" s="44">
        <v>0</v>
      </c>
      <c r="M169" s="63">
        <v>0</v>
      </c>
      <c r="N169" s="44" t="s">
        <v>61</v>
      </c>
      <c r="O169" s="44" t="s">
        <v>61</v>
      </c>
      <c r="P169" s="44" t="s">
        <v>61</v>
      </c>
      <c r="Q169" s="44">
        <v>0</v>
      </c>
      <c r="R169" s="44">
        <v>0</v>
      </c>
      <c r="S169" s="44">
        <v>0</v>
      </c>
      <c r="T169" s="44" t="s">
        <v>61</v>
      </c>
      <c r="U169" s="44" t="s">
        <v>61</v>
      </c>
      <c r="V169" s="44" t="s">
        <v>61</v>
      </c>
      <c r="W169" s="44">
        <v>0.4</v>
      </c>
      <c r="X169" s="44">
        <v>0</v>
      </c>
      <c r="Y169" s="44">
        <v>0.3</v>
      </c>
      <c r="Z169" s="44">
        <f>W169*0.93</f>
        <v>0.37200000000000005</v>
      </c>
      <c r="AA169" s="44" t="s">
        <v>61</v>
      </c>
      <c r="AB169" s="44" t="s">
        <v>61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 t="s">
        <v>61</v>
      </c>
      <c r="AI169" s="44">
        <v>0</v>
      </c>
      <c r="AJ169" s="44">
        <v>0</v>
      </c>
      <c r="AK169" s="44">
        <v>0</v>
      </c>
      <c r="AL169" s="44" t="s">
        <v>61</v>
      </c>
      <c r="AM169" s="44" t="s">
        <v>61</v>
      </c>
      <c r="AN169" s="49" t="s">
        <v>61</v>
      </c>
    </row>
    <row r="170" spans="1:40" ht="45">
      <c r="A170" s="21" t="s">
        <v>299</v>
      </c>
      <c r="B170" s="36" t="s">
        <v>292</v>
      </c>
      <c r="C170" s="40" t="s">
        <v>60</v>
      </c>
      <c r="D170" s="50" t="s">
        <v>61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50" t="s">
        <v>61</v>
      </c>
      <c r="K170" s="44">
        <v>0</v>
      </c>
      <c r="L170" s="44">
        <v>0</v>
      </c>
      <c r="M170" s="63">
        <v>0</v>
      </c>
      <c r="N170" s="44" t="s">
        <v>61</v>
      </c>
      <c r="O170" s="44" t="s">
        <v>61</v>
      </c>
      <c r="P170" s="44" t="s">
        <v>61</v>
      </c>
      <c r="Q170" s="44">
        <v>0</v>
      </c>
      <c r="R170" s="44">
        <v>0</v>
      </c>
      <c r="S170" s="44">
        <v>0</v>
      </c>
      <c r="T170" s="44" t="s">
        <v>61</v>
      </c>
      <c r="U170" s="44" t="s">
        <v>61</v>
      </c>
      <c r="V170" s="44" t="s">
        <v>61</v>
      </c>
      <c r="W170" s="44">
        <v>0</v>
      </c>
      <c r="X170" s="44">
        <v>0</v>
      </c>
      <c r="Y170" s="44">
        <v>0</v>
      </c>
      <c r="Z170" s="44" t="s">
        <v>61</v>
      </c>
      <c r="AA170" s="44" t="s">
        <v>61</v>
      </c>
      <c r="AB170" s="44" t="s">
        <v>61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 t="s">
        <v>61</v>
      </c>
      <c r="AI170" s="44">
        <v>0</v>
      </c>
      <c r="AJ170" s="44">
        <v>0</v>
      </c>
      <c r="AK170" s="44">
        <v>0</v>
      </c>
      <c r="AL170" s="44" t="s">
        <v>61</v>
      </c>
      <c r="AM170" s="44" t="s">
        <v>61</v>
      </c>
      <c r="AN170" s="49" t="s">
        <v>61</v>
      </c>
    </row>
    <row r="171" spans="1:40" ht="31.5" customHeight="1">
      <c r="A171" s="21" t="s">
        <v>301</v>
      </c>
      <c r="B171" s="25" t="s">
        <v>373</v>
      </c>
      <c r="C171" s="40" t="s">
        <v>60</v>
      </c>
      <c r="D171" s="50" t="s">
        <v>61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50" t="s">
        <v>61</v>
      </c>
      <c r="K171" s="44">
        <v>0</v>
      </c>
      <c r="L171" s="44">
        <v>0</v>
      </c>
      <c r="M171" s="63">
        <v>0</v>
      </c>
      <c r="N171" s="44" t="s">
        <v>61</v>
      </c>
      <c r="O171" s="44" t="s">
        <v>61</v>
      </c>
      <c r="P171" s="44" t="s">
        <v>61</v>
      </c>
      <c r="Q171" s="44">
        <v>0</v>
      </c>
      <c r="R171" s="44">
        <v>0</v>
      </c>
      <c r="S171" s="44">
        <v>0</v>
      </c>
      <c r="T171" s="44" t="s">
        <v>61</v>
      </c>
      <c r="U171" s="44" t="s">
        <v>61</v>
      </c>
      <c r="V171" s="44" t="s">
        <v>61</v>
      </c>
      <c r="W171" s="44">
        <v>0</v>
      </c>
      <c r="X171" s="44">
        <v>0</v>
      </c>
      <c r="Y171" s="44">
        <v>0</v>
      </c>
      <c r="Z171" s="44" t="s">
        <v>61</v>
      </c>
      <c r="AA171" s="44" t="s">
        <v>61</v>
      </c>
      <c r="AB171" s="44" t="s">
        <v>61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 t="s">
        <v>61</v>
      </c>
      <c r="AI171" s="44">
        <v>0.25</v>
      </c>
      <c r="AJ171" s="44">
        <v>0</v>
      </c>
      <c r="AK171" s="79">
        <v>0.2</v>
      </c>
      <c r="AL171" s="44">
        <f>AI171*0.93</f>
        <v>0.23250000000000001</v>
      </c>
      <c r="AM171" s="44" t="s">
        <v>61</v>
      </c>
      <c r="AN171" s="49" t="s">
        <v>61</v>
      </c>
    </row>
    <row r="172" spans="1:40" ht="31.5" customHeight="1">
      <c r="A172" s="21" t="s">
        <v>303</v>
      </c>
      <c r="B172" s="25" t="s">
        <v>373</v>
      </c>
      <c r="C172" s="40" t="s">
        <v>60</v>
      </c>
      <c r="D172" s="50" t="s">
        <v>61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50" t="s">
        <v>61</v>
      </c>
      <c r="K172" s="44">
        <v>0</v>
      </c>
      <c r="L172" s="44">
        <v>0</v>
      </c>
      <c r="M172" s="63">
        <v>0</v>
      </c>
      <c r="N172" s="44" t="s">
        <v>61</v>
      </c>
      <c r="O172" s="44" t="s">
        <v>61</v>
      </c>
      <c r="P172" s="44" t="s">
        <v>61</v>
      </c>
      <c r="Q172" s="44">
        <v>0</v>
      </c>
      <c r="R172" s="44">
        <v>0</v>
      </c>
      <c r="S172" s="44">
        <v>0</v>
      </c>
      <c r="T172" s="44" t="s">
        <v>61</v>
      </c>
      <c r="U172" s="44" t="s">
        <v>61</v>
      </c>
      <c r="V172" s="44" t="s">
        <v>61</v>
      </c>
      <c r="W172" s="44">
        <v>0</v>
      </c>
      <c r="X172" s="44">
        <v>0</v>
      </c>
      <c r="Y172" s="44">
        <v>0</v>
      </c>
      <c r="Z172" s="44" t="s">
        <v>61</v>
      </c>
      <c r="AA172" s="44" t="s">
        <v>61</v>
      </c>
      <c r="AB172" s="44" t="s">
        <v>61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 t="s">
        <v>61</v>
      </c>
      <c r="AI172" s="44">
        <v>0.25</v>
      </c>
      <c r="AJ172" s="44">
        <v>0</v>
      </c>
      <c r="AK172" s="79">
        <v>0.3</v>
      </c>
      <c r="AL172" s="44">
        <f>AI172*0.93</f>
        <v>0.23250000000000001</v>
      </c>
      <c r="AM172" s="44" t="s">
        <v>61</v>
      </c>
      <c r="AN172" s="49" t="s">
        <v>61</v>
      </c>
    </row>
    <row r="173" spans="1:40" ht="31.5" customHeight="1">
      <c r="A173" s="21" t="s">
        <v>305</v>
      </c>
      <c r="B173" s="25" t="s">
        <v>374</v>
      </c>
      <c r="C173" s="40" t="s">
        <v>60</v>
      </c>
      <c r="D173" s="50" t="s">
        <v>61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50" t="s">
        <v>61</v>
      </c>
      <c r="K173" s="44">
        <v>0</v>
      </c>
      <c r="L173" s="44">
        <v>0</v>
      </c>
      <c r="M173" s="63">
        <v>0</v>
      </c>
      <c r="N173" s="44" t="s">
        <v>61</v>
      </c>
      <c r="O173" s="44" t="s">
        <v>61</v>
      </c>
      <c r="P173" s="44" t="s">
        <v>61</v>
      </c>
      <c r="Q173" s="44">
        <v>0</v>
      </c>
      <c r="R173" s="44">
        <v>0</v>
      </c>
      <c r="S173" s="44">
        <v>0</v>
      </c>
      <c r="T173" s="44" t="s">
        <v>61</v>
      </c>
      <c r="U173" s="44" t="s">
        <v>61</v>
      </c>
      <c r="V173" s="44" t="s">
        <v>61</v>
      </c>
      <c r="W173" s="44">
        <v>0</v>
      </c>
      <c r="X173" s="44">
        <v>0</v>
      </c>
      <c r="Y173" s="44">
        <v>0</v>
      </c>
      <c r="Z173" s="44" t="s">
        <v>61</v>
      </c>
      <c r="AA173" s="44" t="s">
        <v>61</v>
      </c>
      <c r="AB173" s="44" t="s">
        <v>61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 t="s">
        <v>61</v>
      </c>
      <c r="AI173" s="44">
        <v>0.25</v>
      </c>
      <c r="AJ173" s="44">
        <v>0</v>
      </c>
      <c r="AK173" s="79">
        <v>0.1</v>
      </c>
      <c r="AL173" s="44">
        <f>AI173*0.93</f>
        <v>0.23250000000000001</v>
      </c>
      <c r="AM173" s="44" t="s">
        <v>61</v>
      </c>
      <c r="AN173" s="49" t="s">
        <v>61</v>
      </c>
    </row>
    <row r="174" spans="1:40" ht="30">
      <c r="A174" s="21" t="s">
        <v>307</v>
      </c>
      <c r="B174" s="36" t="s">
        <v>294</v>
      </c>
      <c r="C174" s="40" t="s">
        <v>60</v>
      </c>
      <c r="D174" s="50" t="s">
        <v>61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50" t="s">
        <v>61</v>
      </c>
      <c r="K174" s="44">
        <v>0</v>
      </c>
      <c r="L174" s="44">
        <v>0</v>
      </c>
      <c r="M174" s="63">
        <v>0</v>
      </c>
      <c r="N174" s="44" t="s">
        <v>61</v>
      </c>
      <c r="O174" s="44" t="s">
        <v>61</v>
      </c>
      <c r="P174" s="44" t="s">
        <v>61</v>
      </c>
      <c r="Q174" s="44">
        <v>0</v>
      </c>
      <c r="R174" s="44">
        <v>0</v>
      </c>
      <c r="S174" s="44">
        <v>0</v>
      </c>
      <c r="T174" s="44" t="s">
        <v>61</v>
      </c>
      <c r="U174" s="44" t="s">
        <v>61</v>
      </c>
      <c r="V174" s="44" t="s">
        <v>61</v>
      </c>
      <c r="W174" s="44">
        <v>0</v>
      </c>
      <c r="X174" s="44">
        <v>0</v>
      </c>
      <c r="Y174" s="44">
        <v>0</v>
      </c>
      <c r="Z174" s="44" t="s">
        <v>61</v>
      </c>
      <c r="AA174" s="44" t="s">
        <v>61</v>
      </c>
      <c r="AB174" s="44" t="s">
        <v>61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 t="s">
        <v>61</v>
      </c>
      <c r="AI174" s="44">
        <v>0</v>
      </c>
      <c r="AJ174" s="44">
        <v>0</v>
      </c>
      <c r="AK174" s="44">
        <v>0</v>
      </c>
      <c r="AL174" s="44" t="s">
        <v>61</v>
      </c>
      <c r="AM174" s="44" t="s">
        <v>61</v>
      </c>
      <c r="AN174" s="49" t="s">
        <v>61</v>
      </c>
    </row>
    <row r="175" spans="1:40" ht="30">
      <c r="A175" s="21" t="s">
        <v>366</v>
      </c>
      <c r="B175" s="36" t="s">
        <v>296</v>
      </c>
      <c r="C175" s="40" t="s">
        <v>60</v>
      </c>
      <c r="D175" s="50" t="s">
        <v>61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50" t="s">
        <v>61</v>
      </c>
      <c r="K175" s="44">
        <v>0</v>
      </c>
      <c r="L175" s="44">
        <v>0</v>
      </c>
      <c r="M175" s="63">
        <v>0</v>
      </c>
      <c r="N175" s="44" t="s">
        <v>61</v>
      </c>
      <c r="O175" s="44" t="s">
        <v>61</v>
      </c>
      <c r="P175" s="44" t="s">
        <v>61</v>
      </c>
      <c r="Q175" s="44">
        <v>0</v>
      </c>
      <c r="R175" s="44">
        <v>0</v>
      </c>
      <c r="S175" s="44">
        <v>0</v>
      </c>
      <c r="T175" s="44" t="s">
        <v>61</v>
      </c>
      <c r="U175" s="44" t="s">
        <v>61</v>
      </c>
      <c r="V175" s="44" t="s">
        <v>61</v>
      </c>
      <c r="W175" s="44">
        <v>0</v>
      </c>
      <c r="X175" s="44">
        <v>0</v>
      </c>
      <c r="Y175" s="44">
        <v>0</v>
      </c>
      <c r="Z175" s="44" t="s">
        <v>61</v>
      </c>
      <c r="AA175" s="44" t="s">
        <v>61</v>
      </c>
      <c r="AB175" s="44" t="s">
        <v>61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 t="s">
        <v>61</v>
      </c>
      <c r="AI175" s="44">
        <v>0</v>
      </c>
      <c r="AJ175" s="44">
        <v>0</v>
      </c>
      <c r="AK175" s="44">
        <v>0</v>
      </c>
      <c r="AL175" s="44" t="s">
        <v>61</v>
      </c>
      <c r="AM175" s="44" t="s">
        <v>61</v>
      </c>
      <c r="AN175" s="49" t="s">
        <v>61</v>
      </c>
    </row>
    <row r="176" spans="1:40" ht="30">
      <c r="A176" s="21" t="s">
        <v>367</v>
      </c>
      <c r="B176" s="36" t="s">
        <v>298</v>
      </c>
      <c r="C176" s="40" t="s">
        <v>60</v>
      </c>
      <c r="D176" s="50" t="s">
        <v>61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50" t="s">
        <v>61</v>
      </c>
      <c r="K176" s="44">
        <v>0</v>
      </c>
      <c r="L176" s="44">
        <v>0</v>
      </c>
      <c r="M176" s="63">
        <v>0</v>
      </c>
      <c r="N176" s="44" t="s">
        <v>61</v>
      </c>
      <c r="O176" s="44" t="s">
        <v>61</v>
      </c>
      <c r="P176" s="44" t="s">
        <v>61</v>
      </c>
      <c r="Q176" s="44">
        <v>0</v>
      </c>
      <c r="R176" s="44">
        <v>0</v>
      </c>
      <c r="S176" s="44">
        <v>0</v>
      </c>
      <c r="T176" s="44" t="s">
        <v>61</v>
      </c>
      <c r="U176" s="44" t="s">
        <v>61</v>
      </c>
      <c r="V176" s="44" t="s">
        <v>61</v>
      </c>
      <c r="W176" s="44">
        <v>0</v>
      </c>
      <c r="X176" s="44">
        <v>0</v>
      </c>
      <c r="Y176" s="44">
        <v>0</v>
      </c>
      <c r="Z176" s="44" t="s">
        <v>61</v>
      </c>
      <c r="AA176" s="44" t="s">
        <v>61</v>
      </c>
      <c r="AB176" s="44" t="s">
        <v>61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 t="s">
        <v>61</v>
      </c>
      <c r="AI176" s="44">
        <v>0</v>
      </c>
      <c r="AJ176" s="44">
        <v>0</v>
      </c>
      <c r="AK176" s="44">
        <v>0</v>
      </c>
      <c r="AL176" s="44" t="s">
        <v>61</v>
      </c>
      <c r="AM176" s="44" t="s">
        <v>61</v>
      </c>
      <c r="AN176" s="49" t="s">
        <v>61</v>
      </c>
    </row>
    <row r="177" spans="1:40" ht="30">
      <c r="A177" s="21" t="s">
        <v>368</v>
      </c>
      <c r="B177" s="36" t="s">
        <v>300</v>
      </c>
      <c r="C177" s="40" t="s">
        <v>60</v>
      </c>
      <c r="D177" s="50" t="s">
        <v>61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50" t="s">
        <v>61</v>
      </c>
      <c r="K177" s="44">
        <v>0</v>
      </c>
      <c r="L177" s="44">
        <v>0</v>
      </c>
      <c r="M177" s="63">
        <v>0</v>
      </c>
      <c r="N177" s="44" t="s">
        <v>61</v>
      </c>
      <c r="O177" s="44" t="s">
        <v>61</v>
      </c>
      <c r="P177" s="44" t="s">
        <v>61</v>
      </c>
      <c r="Q177" s="44">
        <v>0</v>
      </c>
      <c r="R177" s="44">
        <v>0</v>
      </c>
      <c r="S177" s="44">
        <v>0</v>
      </c>
      <c r="T177" s="44" t="s">
        <v>61</v>
      </c>
      <c r="U177" s="44" t="s">
        <v>61</v>
      </c>
      <c r="V177" s="44" t="s">
        <v>61</v>
      </c>
      <c r="W177" s="44">
        <v>0</v>
      </c>
      <c r="X177" s="44">
        <v>0</v>
      </c>
      <c r="Y177" s="44">
        <v>0</v>
      </c>
      <c r="Z177" s="44" t="s">
        <v>61</v>
      </c>
      <c r="AA177" s="44" t="s">
        <v>61</v>
      </c>
      <c r="AB177" s="44" t="s">
        <v>61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 t="s">
        <v>61</v>
      </c>
      <c r="AI177" s="44">
        <v>0</v>
      </c>
      <c r="AJ177" s="44">
        <v>0</v>
      </c>
      <c r="AK177" s="44">
        <v>0</v>
      </c>
      <c r="AL177" s="44" t="s">
        <v>61</v>
      </c>
      <c r="AM177" s="44" t="s">
        <v>61</v>
      </c>
      <c r="AN177" s="49" t="s">
        <v>61</v>
      </c>
    </row>
    <row r="178" spans="1:40" ht="30">
      <c r="A178" s="21" t="s">
        <v>369</v>
      </c>
      <c r="B178" s="36" t="s">
        <v>302</v>
      </c>
      <c r="C178" s="40" t="s">
        <v>60</v>
      </c>
      <c r="D178" s="50" t="s">
        <v>61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50" t="s">
        <v>61</v>
      </c>
      <c r="K178" s="44">
        <v>0</v>
      </c>
      <c r="L178" s="44">
        <v>0</v>
      </c>
      <c r="M178" s="63">
        <v>0</v>
      </c>
      <c r="N178" s="44" t="s">
        <v>61</v>
      </c>
      <c r="O178" s="44" t="s">
        <v>61</v>
      </c>
      <c r="P178" s="44" t="s">
        <v>61</v>
      </c>
      <c r="Q178" s="44">
        <v>0</v>
      </c>
      <c r="R178" s="44">
        <v>0</v>
      </c>
      <c r="S178" s="44">
        <v>0</v>
      </c>
      <c r="T178" s="44" t="s">
        <v>61</v>
      </c>
      <c r="U178" s="44" t="s">
        <v>61</v>
      </c>
      <c r="V178" s="44" t="s">
        <v>61</v>
      </c>
      <c r="W178" s="44">
        <v>0</v>
      </c>
      <c r="X178" s="44">
        <v>0</v>
      </c>
      <c r="Y178" s="44">
        <v>0</v>
      </c>
      <c r="Z178" s="44" t="s">
        <v>61</v>
      </c>
      <c r="AA178" s="44" t="s">
        <v>61</v>
      </c>
      <c r="AB178" s="44" t="s">
        <v>61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 t="s">
        <v>61</v>
      </c>
      <c r="AI178" s="44">
        <v>0</v>
      </c>
      <c r="AJ178" s="44">
        <v>0</v>
      </c>
      <c r="AK178" s="44">
        <v>0</v>
      </c>
      <c r="AL178" s="44" t="s">
        <v>61</v>
      </c>
      <c r="AM178" s="44" t="s">
        <v>61</v>
      </c>
      <c r="AN178" s="49" t="s">
        <v>61</v>
      </c>
    </row>
    <row r="179" spans="1:40" ht="30">
      <c r="A179" s="21" t="s">
        <v>370</v>
      </c>
      <c r="B179" s="36" t="s">
        <v>304</v>
      </c>
      <c r="C179" s="40" t="s">
        <v>60</v>
      </c>
      <c r="D179" s="50" t="s">
        <v>61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50" t="s">
        <v>61</v>
      </c>
      <c r="K179" s="44">
        <v>0</v>
      </c>
      <c r="L179" s="44">
        <v>0</v>
      </c>
      <c r="M179" s="63">
        <v>0</v>
      </c>
      <c r="N179" s="44" t="s">
        <v>61</v>
      </c>
      <c r="O179" s="44" t="s">
        <v>61</v>
      </c>
      <c r="P179" s="44" t="s">
        <v>61</v>
      </c>
      <c r="Q179" s="44">
        <v>0</v>
      </c>
      <c r="R179" s="44">
        <v>0</v>
      </c>
      <c r="S179" s="44">
        <v>0</v>
      </c>
      <c r="T179" s="44" t="s">
        <v>61</v>
      </c>
      <c r="U179" s="44" t="s">
        <v>61</v>
      </c>
      <c r="V179" s="44" t="s">
        <v>61</v>
      </c>
      <c r="W179" s="44">
        <v>0</v>
      </c>
      <c r="X179" s="44">
        <v>0</v>
      </c>
      <c r="Y179" s="44">
        <v>0</v>
      </c>
      <c r="Z179" s="44" t="s">
        <v>61</v>
      </c>
      <c r="AA179" s="44" t="s">
        <v>61</v>
      </c>
      <c r="AB179" s="44" t="s">
        <v>61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 t="s">
        <v>61</v>
      </c>
      <c r="AI179" s="44">
        <v>0</v>
      </c>
      <c r="AJ179" s="44">
        <v>0</v>
      </c>
      <c r="AK179" s="44">
        <v>0</v>
      </c>
      <c r="AL179" s="44" t="s">
        <v>61</v>
      </c>
      <c r="AM179" s="44" t="s">
        <v>61</v>
      </c>
      <c r="AN179" s="49" t="s">
        <v>61</v>
      </c>
    </row>
    <row r="180" spans="1:40" ht="30">
      <c r="A180" s="21" t="s">
        <v>371</v>
      </c>
      <c r="B180" s="36" t="s">
        <v>306</v>
      </c>
      <c r="C180" s="40" t="s">
        <v>60</v>
      </c>
      <c r="D180" s="50" t="s">
        <v>61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50" t="s">
        <v>61</v>
      </c>
      <c r="K180" s="44">
        <v>0</v>
      </c>
      <c r="L180" s="44">
        <v>0</v>
      </c>
      <c r="M180" s="63">
        <v>0</v>
      </c>
      <c r="N180" s="44" t="s">
        <v>61</v>
      </c>
      <c r="O180" s="44" t="s">
        <v>61</v>
      </c>
      <c r="P180" s="44" t="s">
        <v>61</v>
      </c>
      <c r="Q180" s="44">
        <v>0</v>
      </c>
      <c r="R180" s="44">
        <v>0</v>
      </c>
      <c r="S180" s="44">
        <v>0</v>
      </c>
      <c r="T180" s="44" t="s">
        <v>61</v>
      </c>
      <c r="U180" s="44" t="s">
        <v>61</v>
      </c>
      <c r="V180" s="44" t="s">
        <v>61</v>
      </c>
      <c r="W180" s="44">
        <v>0</v>
      </c>
      <c r="X180" s="44">
        <v>0</v>
      </c>
      <c r="Y180" s="44">
        <v>0</v>
      </c>
      <c r="Z180" s="44" t="s">
        <v>61</v>
      </c>
      <c r="AA180" s="44" t="s">
        <v>61</v>
      </c>
      <c r="AB180" s="44" t="s">
        <v>61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 t="s">
        <v>61</v>
      </c>
      <c r="AI180" s="44">
        <v>0</v>
      </c>
      <c r="AJ180" s="44">
        <v>0</v>
      </c>
      <c r="AK180" s="44">
        <v>0</v>
      </c>
      <c r="AL180" s="44" t="s">
        <v>61</v>
      </c>
      <c r="AM180" s="44" t="s">
        <v>61</v>
      </c>
      <c r="AN180" s="49" t="s">
        <v>61</v>
      </c>
    </row>
    <row r="181" spans="1:40" ht="30">
      <c r="A181" s="21" t="s">
        <v>372</v>
      </c>
      <c r="B181" s="36" t="s">
        <v>308</v>
      </c>
      <c r="C181" s="40" t="s">
        <v>60</v>
      </c>
      <c r="D181" s="50" t="s">
        <v>61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50" t="s">
        <v>61</v>
      </c>
      <c r="K181" s="44">
        <v>0</v>
      </c>
      <c r="L181" s="44">
        <v>0</v>
      </c>
      <c r="M181" s="63">
        <v>0</v>
      </c>
      <c r="N181" s="44" t="s">
        <v>61</v>
      </c>
      <c r="O181" s="44" t="s">
        <v>61</v>
      </c>
      <c r="P181" s="44" t="s">
        <v>61</v>
      </c>
      <c r="Q181" s="44">
        <v>0</v>
      </c>
      <c r="R181" s="44">
        <v>0</v>
      </c>
      <c r="S181" s="44">
        <v>0</v>
      </c>
      <c r="T181" s="44" t="s">
        <v>61</v>
      </c>
      <c r="U181" s="44" t="s">
        <v>61</v>
      </c>
      <c r="V181" s="44" t="s">
        <v>61</v>
      </c>
      <c r="W181" s="44">
        <v>0</v>
      </c>
      <c r="X181" s="44">
        <v>0</v>
      </c>
      <c r="Y181" s="44">
        <v>0</v>
      </c>
      <c r="Z181" s="44" t="s">
        <v>61</v>
      </c>
      <c r="AA181" s="44" t="s">
        <v>61</v>
      </c>
      <c r="AB181" s="44" t="s">
        <v>61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 t="s">
        <v>61</v>
      </c>
      <c r="AI181" s="44">
        <v>0</v>
      </c>
      <c r="AJ181" s="44">
        <v>0</v>
      </c>
      <c r="AK181" s="44">
        <v>0</v>
      </c>
      <c r="AL181" s="44" t="s">
        <v>61</v>
      </c>
      <c r="AM181" s="44" t="s">
        <v>61</v>
      </c>
      <c r="AN181" s="49" t="s">
        <v>61</v>
      </c>
    </row>
    <row r="182" spans="1:40" ht="45">
      <c r="A182" s="23" t="s">
        <v>153</v>
      </c>
      <c r="B182" s="38" t="s">
        <v>154</v>
      </c>
      <c r="C182" s="40" t="s">
        <v>60</v>
      </c>
      <c r="D182" s="50" t="s">
        <v>61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50" t="s">
        <v>61</v>
      </c>
      <c r="K182" s="44">
        <v>0</v>
      </c>
      <c r="L182" s="44">
        <v>0</v>
      </c>
      <c r="M182" s="44">
        <v>0</v>
      </c>
      <c r="N182" s="44" t="s">
        <v>61</v>
      </c>
      <c r="O182" s="44" t="s">
        <v>61</v>
      </c>
      <c r="P182" s="44" t="s">
        <v>61</v>
      </c>
      <c r="Q182" s="44">
        <v>0</v>
      </c>
      <c r="R182" s="44">
        <v>0</v>
      </c>
      <c r="S182" s="44">
        <v>0</v>
      </c>
      <c r="T182" s="44" t="s">
        <v>61</v>
      </c>
      <c r="U182" s="44" t="s">
        <v>61</v>
      </c>
      <c r="V182" s="44" t="s">
        <v>61</v>
      </c>
      <c r="W182" s="44">
        <v>0</v>
      </c>
      <c r="X182" s="44">
        <v>0</v>
      </c>
      <c r="Y182" s="44">
        <v>0</v>
      </c>
      <c r="Z182" s="44" t="s">
        <v>61</v>
      </c>
      <c r="AA182" s="44" t="s">
        <v>61</v>
      </c>
      <c r="AB182" s="44" t="s">
        <v>61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 t="s">
        <v>61</v>
      </c>
      <c r="AI182" s="44">
        <v>0</v>
      </c>
      <c r="AJ182" s="44">
        <v>0</v>
      </c>
      <c r="AK182" s="44">
        <v>0</v>
      </c>
      <c r="AL182" s="44" t="s">
        <v>61</v>
      </c>
      <c r="AM182" s="44" t="s">
        <v>61</v>
      </c>
      <c r="AN182" s="49" t="s">
        <v>61</v>
      </c>
    </row>
    <row r="183" spans="1:40" ht="30">
      <c r="A183" s="23" t="s">
        <v>155</v>
      </c>
      <c r="B183" s="38" t="s">
        <v>156</v>
      </c>
      <c r="C183" s="40" t="s">
        <v>60</v>
      </c>
      <c r="D183" s="50" t="s">
        <v>61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50" t="s">
        <v>61</v>
      </c>
      <c r="K183" s="44">
        <v>0</v>
      </c>
      <c r="L183" s="44">
        <v>0</v>
      </c>
      <c r="M183" s="44">
        <v>0</v>
      </c>
      <c r="N183" s="44" t="s">
        <v>61</v>
      </c>
      <c r="O183" s="44" t="s">
        <v>61</v>
      </c>
      <c r="P183" s="44" t="s">
        <v>61</v>
      </c>
      <c r="Q183" s="44">
        <v>0</v>
      </c>
      <c r="R183" s="44">
        <v>0</v>
      </c>
      <c r="S183" s="44">
        <v>0</v>
      </c>
      <c r="T183" s="44" t="s">
        <v>61</v>
      </c>
      <c r="U183" s="44" t="s">
        <v>61</v>
      </c>
      <c r="V183" s="44" t="s">
        <v>61</v>
      </c>
      <c r="W183" s="44">
        <v>0</v>
      </c>
      <c r="X183" s="44">
        <v>0</v>
      </c>
      <c r="Y183" s="44">
        <v>0</v>
      </c>
      <c r="Z183" s="44" t="s">
        <v>61</v>
      </c>
      <c r="AA183" s="44" t="s">
        <v>61</v>
      </c>
      <c r="AB183" s="44" t="s">
        <v>61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 t="s">
        <v>61</v>
      </c>
      <c r="AI183" s="44">
        <v>0</v>
      </c>
      <c r="AJ183" s="44">
        <v>0</v>
      </c>
      <c r="AK183" s="44">
        <v>0</v>
      </c>
      <c r="AL183" s="44" t="s">
        <v>61</v>
      </c>
      <c r="AM183" s="44" t="s">
        <v>61</v>
      </c>
      <c r="AN183" s="49" t="s">
        <v>61</v>
      </c>
    </row>
  </sheetData>
  <autoFilter ref="A18:AN18"/>
  <mergeCells count="28">
    <mergeCell ref="V16:AA16"/>
    <mergeCell ref="AB16:AG16"/>
    <mergeCell ref="AH16:AM16"/>
    <mergeCell ref="AN14:AN17"/>
    <mergeCell ref="P15:AA15"/>
    <mergeCell ref="AB15:AM15"/>
    <mergeCell ref="AS16:AY16"/>
    <mergeCell ref="A9:AM9"/>
    <mergeCell ref="A11:AM11"/>
    <mergeCell ref="A12:AM12"/>
    <mergeCell ref="A13:AM13"/>
    <mergeCell ref="A14:A17"/>
    <mergeCell ref="B14:B17"/>
    <mergeCell ref="C14:C17"/>
    <mergeCell ref="D14:O15"/>
    <mergeCell ref="P14:AM14"/>
    <mergeCell ref="AO16:AR16"/>
    <mergeCell ref="AO15:AR15"/>
    <mergeCell ref="AS15:AY15"/>
    <mergeCell ref="D16:I16"/>
    <mergeCell ref="J16:O16"/>
    <mergeCell ref="P16:U16"/>
    <mergeCell ref="AK1:AM1"/>
    <mergeCell ref="AK2:AM2"/>
    <mergeCell ref="AK3:AM3"/>
    <mergeCell ref="A7:AM7"/>
    <mergeCell ref="A4:AM4"/>
    <mergeCell ref="A6:AM6"/>
  </mergeCells>
  <pageMargins left="0" right="0" top="0" bottom="0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6.</vt:lpstr>
      <vt:lpstr>'Форма 6.'!Область_печати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admin</cp:lastModifiedBy>
  <cp:lastPrinted>2018-04-10T09:05:34Z</cp:lastPrinted>
  <dcterms:created xsi:type="dcterms:W3CDTF">2016-10-31T05:06:36Z</dcterms:created>
  <dcterms:modified xsi:type="dcterms:W3CDTF">2018-04-20T04:04:22Z</dcterms:modified>
</cp:coreProperties>
</file>